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조유나\Desktop\"/>
    </mc:Choice>
  </mc:AlternateContent>
  <xr:revisionPtr revIDLastSave="0" documentId="13_ncr:1_{6C09AF9E-F77A-4F27-9F13-31A2FD928ADE}" xr6:coauthVersionLast="47" xr6:coauthVersionMax="47" xr10:uidLastSave="{00000000-0000-0000-0000-000000000000}"/>
  <bookViews>
    <workbookView xWindow="51480" yWindow="2970" windowWidth="29040" windowHeight="15720" xr2:uid="{2B66AF04-B6AE-48F1-8610-08A93D6F7D0E}"/>
  </bookViews>
  <sheets>
    <sheet name="임금내역표(통합)_월 급여 기준" sheetId="1" r:id="rId1"/>
    <sheet name="임금내역표(통합)_총 인건비 예산 기준" sheetId="3" r:id="rId2"/>
    <sheet name="법정부담금, 퇴직금 설명" sheetId="2" r:id="rId3"/>
    <sheet name="주당 근무시간 계산표" sheetId="5" r:id="rId4"/>
  </sheets>
  <definedNames>
    <definedName name="_xlnm.Print_Area" localSheetId="0">'임금내역표(통합)_월 급여 기준'!$B$1:$F$33</definedName>
    <definedName name="_xlnm.Print_Area" localSheetId="1">'임금내역표(통합)_총 인건비 예산 기준'!$B$1:$F$29</definedName>
    <definedName name="_xlnm.Print_Area" localSheetId="3">'주당 근무시간 계산표'!$B$1:$U$14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5" l="1"/>
  <c r="E9" i="5"/>
  <c r="G9" i="5"/>
  <c r="H9" i="5"/>
  <c r="F3" i="5" l="1"/>
  <c r="E8" i="5"/>
  <c r="E6" i="5"/>
  <c r="E5" i="5"/>
  <c r="E4" i="5"/>
  <c r="E3" i="5"/>
  <c r="H8" i="5"/>
  <c r="G8" i="5"/>
  <c r="F8" i="5"/>
  <c r="E19" i="1"/>
  <c r="E12" i="3"/>
  <c r="E15" i="3"/>
  <c r="E10" i="1"/>
  <c r="E12" i="1" l="1"/>
  <c r="E14" i="1"/>
  <c r="E17" i="3" l="1"/>
  <c r="H6" i="5"/>
  <c r="G6" i="5"/>
  <c r="F6" i="5"/>
  <c r="H5" i="5"/>
  <c r="G5" i="5"/>
  <c r="F5" i="5"/>
  <c r="H4" i="5"/>
  <c r="G4" i="5"/>
  <c r="F4" i="5"/>
  <c r="H3" i="5"/>
  <c r="G3" i="5"/>
  <c r="E24" i="3" l="1"/>
  <c r="E23" i="3"/>
  <c r="E28" i="1"/>
  <c r="E27" i="1"/>
  <c r="E16" i="1"/>
  <c r="E21" i="1"/>
  <c r="F22" i="1" l="1"/>
  <c r="F21" i="1"/>
  <c r="F19" i="1"/>
  <c r="F12" i="3"/>
  <c r="F18" i="3" s="1"/>
  <c r="F23" i="1" l="1"/>
  <c r="F15" i="3"/>
  <c r="F17" i="3"/>
  <c r="F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yerin</author>
    <author>조유나</author>
    <author>CAU</author>
  </authors>
  <commentList>
    <comment ref="F3" authorId="0" shapeId="0" xr:uid="{32AF8363-15D2-4E3E-8084-A8781F6356AA}">
      <text>
        <r>
          <rPr>
            <b/>
            <sz val="14"/>
            <color indexed="81"/>
            <rFont val="돋움"/>
            <family val="3"/>
            <charset val="129"/>
          </rPr>
          <t>① 연구책임자 성명 기재</t>
        </r>
      </text>
    </comment>
    <comment ref="F4" authorId="0" shapeId="0" xr:uid="{289CFBEB-66ED-4A29-9ADB-F7991210BB0B}">
      <text>
        <r>
          <rPr>
            <b/>
            <sz val="14"/>
            <color indexed="81"/>
            <rFont val="돋움"/>
            <family val="3"/>
            <charset val="129"/>
          </rPr>
          <t>② 근로계약자 성명 기재</t>
        </r>
      </text>
    </comment>
    <comment ref="F6" authorId="1" shapeId="0" xr:uid="{F199944A-345A-4169-A8DD-15E52E819C07}">
      <text>
        <r>
          <rPr>
            <b/>
            <sz val="14"/>
            <color indexed="81"/>
            <rFont val="돋움"/>
            <family val="3"/>
            <charset val="129"/>
          </rPr>
          <t>③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참여하는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연차과제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미생성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당해연도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E7" authorId="0" shapeId="0" xr:uid="{181EF5BA-9611-4D9C-BE5D-B56D2BCA0EB4}">
      <text>
        <r>
          <rPr>
            <b/>
            <sz val="14"/>
            <color indexed="81"/>
            <rFont val="돋움"/>
            <family val="3"/>
            <charset val="129"/>
          </rPr>
          <t>④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또는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자부담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중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선택
</t>
        </r>
        <r>
          <rPr>
            <b/>
            <sz val="14"/>
            <color indexed="81"/>
            <rFont val="Tahoma"/>
            <family val="2"/>
          </rPr>
          <t xml:space="preserve">   (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자부담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연구비에서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법정부담금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집행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불가한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D10" authorId="0" shapeId="0" xr:uid="{F9DE0196-62C1-4801-817C-3422F947DD4B}">
      <text>
        <r>
          <rPr>
            <b/>
            <sz val="14"/>
            <color indexed="81"/>
            <rFont val="돋움"/>
            <family val="3"/>
            <charset val="129"/>
          </rPr>
          <t>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시작일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종료일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기간별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다른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기간</t>
        </r>
        <r>
          <rPr>
            <b/>
            <sz val="14"/>
            <color indexed="81"/>
            <rFont val="Tahoma"/>
            <family val="2"/>
          </rPr>
          <t xml:space="preserve"> 1,2,3,4</t>
        </r>
        <r>
          <rPr>
            <b/>
            <sz val="14"/>
            <color indexed="81"/>
            <rFont val="돋움"/>
            <family val="3"/>
            <charset val="129"/>
          </rPr>
          <t>로구분하여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)
    (</t>
        </r>
        <r>
          <rPr>
            <b/>
            <sz val="14"/>
            <color indexed="81"/>
            <rFont val="돋움"/>
            <family val="3"/>
            <charset val="129"/>
          </rPr>
          <t>중도시작하는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경우에는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담당자에게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문의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F10" authorId="0" shapeId="0" xr:uid="{86FE1026-3873-487D-8FE2-E0161C11622A}">
      <text>
        <r>
          <rPr>
            <b/>
            <sz val="14"/>
            <color indexed="81"/>
            <rFont val="돋움"/>
            <family val="3"/>
            <charset val="129"/>
          </rPr>
          <t>⑥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기간별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급여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다른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기간</t>
        </r>
        <r>
          <rPr>
            <b/>
            <sz val="14"/>
            <color indexed="81"/>
            <rFont val="Tahoma"/>
            <family val="2"/>
          </rPr>
          <t xml:space="preserve"> 1,2,3,4</t>
        </r>
        <r>
          <rPr>
            <b/>
            <sz val="14"/>
            <color indexed="81"/>
            <rFont val="돋움"/>
            <family val="3"/>
            <charset val="129"/>
          </rPr>
          <t>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 xml:space="preserve">)  </t>
        </r>
      </text>
    </comment>
    <comment ref="D19" authorId="0" shapeId="0" xr:uid="{03A23292-E5DE-4811-9337-4A120FA8B00B}">
      <text>
        <r>
          <rPr>
            <b/>
            <sz val="14"/>
            <color indexed="81"/>
            <rFont val="돋움"/>
            <family val="3"/>
            <charset val="129"/>
          </rPr>
          <t>⑦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법정부담금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D21" authorId="0" shapeId="0" xr:uid="{7358D9E7-3F34-4A7C-80C5-536CEF4673E5}">
      <text>
        <r>
          <rPr>
            <b/>
            <sz val="14"/>
            <color indexed="81"/>
            <rFont val="돋움"/>
            <family val="3"/>
            <charset val="129"/>
          </rPr>
          <t>⑧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퇴직금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여부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F22" authorId="2" shapeId="0" xr:uid="{825E893E-17C4-4BAD-8191-8CACC18AB6D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4"/>
            <color indexed="81"/>
            <rFont val="돋움"/>
            <family val="3"/>
            <charset val="129"/>
          </rPr>
          <t>⑨ 근로계약서 제5조 총 임금</t>
        </r>
      </text>
    </comment>
    <comment ref="F27" authorId="0" shapeId="0" xr:uid="{E51406E2-7EAE-4236-A0D9-CA4C7482E894}">
      <text>
        <r>
          <rPr>
            <b/>
            <sz val="14"/>
            <color indexed="81"/>
            <rFont val="돋움"/>
            <family val="3"/>
            <charset val="129"/>
          </rPr>
          <t>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  <comment ref="F28" authorId="0" shapeId="0" xr:uid="{D34CD7AD-A34D-4C60-AD2C-83079EA7923D}">
      <text>
        <r>
          <rPr>
            <b/>
            <sz val="14"/>
            <color indexed="81"/>
            <rFont val="돋움"/>
            <family val="3"/>
            <charset val="129"/>
          </rPr>
          <t>⑪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yerin</author>
    <author>조유나</author>
    <author>CAU</author>
  </authors>
  <commentList>
    <comment ref="F3" authorId="0" shapeId="0" xr:uid="{C29C51F8-C8A4-41D9-8F72-B34D22227067}">
      <text>
        <r>
          <rPr>
            <b/>
            <sz val="14"/>
            <color indexed="81"/>
            <rFont val="돋움"/>
            <family val="3"/>
            <charset val="129"/>
          </rPr>
          <t>① 연구책임자 성명 기재</t>
        </r>
      </text>
    </comment>
    <comment ref="F4" authorId="0" shapeId="0" xr:uid="{3C72DEC9-3A90-49C2-A738-BB6942880964}">
      <text>
        <r>
          <rPr>
            <b/>
            <sz val="14"/>
            <color indexed="81"/>
            <rFont val="돋움"/>
            <family val="3"/>
            <charset val="129"/>
          </rPr>
          <t>② 근로계약자 성명 기재</t>
        </r>
      </text>
    </comment>
    <comment ref="F6" authorId="1" shapeId="0" xr:uid="{93AECC7B-055C-4D4A-B9A6-CCA4882FF404}">
      <text>
        <r>
          <rPr>
            <b/>
            <sz val="14"/>
            <color indexed="81"/>
            <rFont val="돋움"/>
            <family val="3"/>
            <charset val="129"/>
          </rPr>
          <t>③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참여하는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연차과제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미생성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당해연도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과제번호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E7" authorId="0" shapeId="0" xr:uid="{85A59590-2F57-4D20-8B5D-50B0CAFFA90E}">
      <text>
        <r>
          <rPr>
            <b/>
            <sz val="14"/>
            <color indexed="81"/>
            <rFont val="돋움"/>
            <family val="3"/>
            <charset val="129"/>
          </rPr>
          <t>④ 연구비 또는 연구책임자 자부담 중 선택
   (연구책임자 자부담: 연구비에서 법정부담금 집행 불가한 경우 선택)</t>
        </r>
      </text>
    </comment>
    <comment ref="F9" authorId="0" shapeId="0" xr:uid="{F3DAFE99-3CBC-4501-9258-883EBB3F956B}">
      <text>
        <r>
          <rPr>
            <b/>
            <sz val="14"/>
            <color indexed="81"/>
            <rFont val="돋움"/>
            <family val="3"/>
            <charset val="129"/>
          </rPr>
          <t>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인건비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예산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기재</t>
        </r>
      </text>
    </comment>
    <comment ref="D12" authorId="0" shapeId="0" xr:uid="{B41D6FA0-5C64-4756-959C-73AC948ACEE4}">
      <text>
        <r>
          <rPr>
            <b/>
            <sz val="14"/>
            <color indexed="81"/>
            <rFont val="돋움"/>
            <family val="3"/>
            <charset val="129"/>
          </rPr>
          <t>⑥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시작일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종료일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    (</t>
        </r>
        <r>
          <rPr>
            <b/>
            <sz val="14"/>
            <color indexed="81"/>
            <rFont val="돋움"/>
            <family val="3"/>
            <charset val="129"/>
          </rPr>
          <t>중도시작하는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경우에는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담당자에게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별도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문의</t>
        </r>
        <r>
          <rPr>
            <b/>
            <sz val="14"/>
            <color indexed="81"/>
            <rFont val="Tahoma"/>
            <family val="2"/>
          </rPr>
          <t>)</t>
        </r>
      </text>
    </comment>
    <comment ref="D15" authorId="0" shapeId="0" xr:uid="{A37CE999-EFE7-4056-8F4B-0066B766B79A}">
      <text>
        <r>
          <rPr>
            <b/>
            <sz val="14"/>
            <color indexed="81"/>
            <rFont val="돋움"/>
            <family val="3"/>
            <charset val="129"/>
          </rPr>
          <t>⑦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법정부담금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D17" authorId="0" shapeId="0" xr:uid="{4F7CC3A9-262B-4D98-8464-F54B8986BF75}">
      <text>
        <r>
          <rPr>
            <b/>
            <sz val="14"/>
            <color indexed="81"/>
            <rFont val="돋움"/>
            <family val="3"/>
            <charset val="129"/>
          </rPr>
          <t>⑧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퇴직금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여부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선택</t>
        </r>
      </text>
    </comment>
    <comment ref="F18" authorId="2" shapeId="0" xr:uid="{1CE775AB-9E11-4233-AFD5-751F25EDCFD9}">
      <text>
        <r>
          <rPr>
            <b/>
            <sz val="14"/>
            <color indexed="81"/>
            <rFont val="돋움"/>
            <family val="3"/>
            <charset val="129"/>
          </rPr>
          <t>⑨ 근로계약서 제5조 총 임금</t>
        </r>
      </text>
    </comment>
    <comment ref="F23" authorId="0" shapeId="0" xr:uid="{914C078C-D67C-4FA9-93AB-F859A318E81C}">
      <text>
        <r>
          <rPr>
            <b/>
            <sz val="14"/>
            <color indexed="81"/>
            <rFont val="돋움"/>
            <family val="3"/>
            <charset val="129"/>
          </rPr>
          <t>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연구책임자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  <comment ref="F24" authorId="0" shapeId="0" xr:uid="{E0188904-0E36-46DF-BEC4-528C90338006}">
      <text>
        <r>
          <rPr>
            <b/>
            <sz val="14"/>
            <color indexed="81"/>
            <rFont val="돋움"/>
            <family val="3"/>
            <charset val="129"/>
          </rPr>
          <t>⑪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근로계약자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서명</t>
        </r>
      </text>
    </comment>
  </commentList>
</comments>
</file>

<file path=xl/sharedStrings.xml><?xml version="1.0" encoding="utf-8"?>
<sst xmlns="http://schemas.openxmlformats.org/spreadsheetml/2006/main" count="179" uniqueCount="126">
  <si>
    <t>임  금  내  역  표</t>
    <phoneticPr fontId="3" type="noConversion"/>
  </si>
  <si>
    <t>퇴직금</t>
    <phoneticPr fontId="3" type="noConversion"/>
  </si>
  <si>
    <t>사회보험 법정부담금</t>
    <phoneticPr fontId="3" type="noConversion"/>
  </si>
  <si>
    <t>중앙대학교 산학협력단</t>
    <phoneticPr fontId="3" type="noConversion"/>
  </si>
  <si>
    <t>법정부담금</t>
    <phoneticPr fontId="3" type="noConversion"/>
  </si>
  <si>
    <t>구분</t>
    <phoneticPr fontId="3" type="noConversion"/>
  </si>
  <si>
    <t>법정부담금 산정 기준</t>
    <phoneticPr fontId="3" type="noConversion"/>
  </si>
  <si>
    <t>외국인(국민연금 사업장 가입 제외 국적)</t>
    <phoneticPr fontId="3" type="noConversion"/>
  </si>
  <si>
    <t>외국인(국민연금 사업장 당연 가입 국적)</t>
    <phoneticPr fontId="3" type="noConversion"/>
  </si>
  <si>
    <t>개월수</t>
    <phoneticPr fontId="3" type="noConversion"/>
  </si>
  <si>
    <t xml:space="preserve">적용비율 </t>
    <phoneticPr fontId="3" type="noConversion"/>
  </si>
  <si>
    <t>근로계약기간</t>
    <phoneticPr fontId="3" type="noConversion"/>
  </si>
  <si>
    <t>퇴직금 금액</t>
    <phoneticPr fontId="3" type="noConversion"/>
  </si>
  <si>
    <t>법정부담금 예산</t>
    <phoneticPr fontId="3" type="noConversion"/>
  </si>
  <si>
    <t>비고</t>
    <phoneticPr fontId="3" type="noConversion"/>
  </si>
  <si>
    <t>근로계약자 성명 :</t>
    <phoneticPr fontId="3" type="noConversion"/>
  </si>
  <si>
    <t>퇴직금 적용</t>
  </si>
  <si>
    <t>퇴직금 적용</t>
    <phoneticPr fontId="3" type="noConversion"/>
  </si>
  <si>
    <t>퇴직금 예외(1년 미만 재직)</t>
    <phoneticPr fontId="3" type="noConversion"/>
  </si>
  <si>
    <t>퇴직금 적용 구분</t>
    <phoneticPr fontId="3" type="noConversion"/>
  </si>
  <si>
    <t>비율</t>
    <phoneticPr fontId="3" type="noConversion"/>
  </si>
  <si>
    <t>연구책임자 성명 :</t>
    <phoneticPr fontId="3" type="noConversion"/>
  </si>
  <si>
    <t>(서명)</t>
    <phoneticPr fontId="3" type="noConversion"/>
  </si>
  <si>
    <t>* 급여 + 퇴직금 재원 :</t>
    <phoneticPr fontId="3" type="noConversion"/>
  </si>
  <si>
    <t>* 4대 사회보험 법정부담금 재원 :</t>
    <phoneticPr fontId="3" type="noConversion"/>
  </si>
  <si>
    <t>연구비</t>
  </si>
  <si>
    <t>연구비</t>
    <phoneticPr fontId="3" type="noConversion"/>
  </si>
  <si>
    <t>1. 법정부담금 구분</t>
    <phoneticPr fontId="3" type="noConversion"/>
  </si>
  <si>
    <t>총 인건비 예산</t>
    <phoneticPr fontId="3" type="noConversion"/>
  </si>
  <si>
    <t>2. 퇴직금 구분</t>
    <phoneticPr fontId="3" type="noConversion"/>
  </si>
  <si>
    <t>기간 1</t>
    <phoneticPr fontId="3" type="noConversion"/>
  </si>
  <si>
    <t>기간 2</t>
    <phoneticPr fontId="3" type="noConversion"/>
  </si>
  <si>
    <t>기간 3</t>
    <phoneticPr fontId="3" type="noConversion"/>
  </si>
  <si>
    <t>기간 4</t>
    <phoneticPr fontId="3" type="noConversion"/>
  </si>
  <si>
    <t>근로계약 종료일 1</t>
    <phoneticPr fontId="3" type="noConversion"/>
  </si>
  <si>
    <t>근로계약 시작일 2</t>
    <phoneticPr fontId="3" type="noConversion"/>
  </si>
  <si>
    <t>근로계약 종료일 2</t>
    <phoneticPr fontId="3" type="noConversion"/>
  </si>
  <si>
    <t>근로계약 시작일 3</t>
    <phoneticPr fontId="3" type="noConversion"/>
  </si>
  <si>
    <t>근로계약 종료일 3</t>
    <phoneticPr fontId="3" type="noConversion"/>
  </si>
  <si>
    <t>근로계약 시작일 4</t>
    <phoneticPr fontId="3" type="noConversion"/>
  </si>
  <si>
    <t>근로계약 종료일 4</t>
    <phoneticPr fontId="3" type="noConversion"/>
  </si>
  <si>
    <t xml:space="preserve">  * 4대 사회보험요율은 변경 가능하며, 연구수당 등 추가 소득이 발생하면 보험료가 상승됩니다.</t>
    <phoneticPr fontId="3" type="noConversion"/>
  </si>
  <si>
    <t xml:space="preserve">  * 위 급여는 세전금액이며, 근로계약자에게 실제 입금되는 금액과 차이가 있습니다.</t>
    <phoneticPr fontId="3" type="noConversion"/>
  </si>
  <si>
    <t>B. 최저임금에 따른 주당 근무시간 계산표</t>
    <phoneticPr fontId="3" type="noConversion"/>
  </si>
  <si>
    <t>구분기준</t>
    <phoneticPr fontId="3" type="noConversion"/>
  </si>
  <si>
    <t>1주40시간
(1일 8시간)</t>
    <phoneticPr fontId="3" type="noConversion"/>
  </si>
  <si>
    <t>1주30시간
(1일 6시간)</t>
    <phoneticPr fontId="3" type="noConversion"/>
  </si>
  <si>
    <t>1주20시간
(1일 4시간)</t>
    <phoneticPr fontId="3" type="noConversion"/>
  </si>
  <si>
    <t>1주10시간
(1일 2시간)</t>
    <phoneticPr fontId="3" type="noConversion"/>
  </si>
  <si>
    <t>근무시간</t>
  </si>
  <si>
    <t>월 급여</t>
  </si>
  <si>
    <t>박사학위 소지자</t>
    <phoneticPr fontId="3" type="noConversion"/>
  </si>
  <si>
    <t>연구보조원
계약직(행정)</t>
    <phoneticPr fontId="3" type="noConversion"/>
  </si>
  <si>
    <t>* 근무시간 외 휴게시간(1시간)은 근로계약서에 별도로 기재합니다.</t>
  </si>
  <si>
    <t>건강보험</t>
    <phoneticPr fontId="30" type="noConversion"/>
  </si>
  <si>
    <t>국민연금</t>
    <phoneticPr fontId="30" type="noConversion"/>
  </si>
  <si>
    <t>고용보험</t>
    <phoneticPr fontId="30" type="noConversion"/>
  </si>
  <si>
    <t>산재보험</t>
    <phoneticPr fontId="30" type="noConversion"/>
  </si>
  <si>
    <t>공통</t>
    <phoneticPr fontId="3" type="noConversion"/>
  </si>
  <si>
    <t>O</t>
    <phoneticPr fontId="30" type="noConversion"/>
  </si>
  <si>
    <t xml:space="preserve"> 위 임금내역표에 의하여 월 급여를 확인하였으며, 이에 동의하여 근로계약을 체결합니다.</t>
    <phoneticPr fontId="3" type="noConversion"/>
  </si>
  <si>
    <t>적용비율</t>
    <phoneticPr fontId="3" type="noConversion"/>
  </si>
  <si>
    <t>주 15시간 이상</t>
    <phoneticPr fontId="30" type="noConversion"/>
  </si>
  <si>
    <t>주15시간 미만</t>
    <phoneticPr fontId="30" type="noConversion"/>
  </si>
  <si>
    <t>근무시간</t>
    <phoneticPr fontId="3" type="noConversion"/>
  </si>
  <si>
    <t>C. 4대 사회보험 가입 기준표</t>
    <phoneticPr fontId="3" type="noConversion"/>
  </si>
  <si>
    <t>보험요율</t>
    <phoneticPr fontId="3" type="noConversion"/>
  </si>
  <si>
    <t>가입 기준</t>
    <phoneticPr fontId="30" type="noConversion"/>
  </si>
  <si>
    <r>
      <t xml:space="preserve">퇴직금 적용여부
</t>
    </r>
    <r>
      <rPr>
        <sz val="12"/>
        <color theme="1"/>
        <rFont val="맑은 고딕"/>
        <family val="3"/>
        <charset val="129"/>
        <scheme val="minor"/>
      </rPr>
      <t>( ※ 퇴직금 예외 시
단기근로계약확인서 제출 必)</t>
    </r>
    <phoneticPr fontId="3" type="noConversion"/>
  </si>
  <si>
    <t>근로계약 시작일 1</t>
    <phoneticPr fontId="3" type="noConversion"/>
  </si>
  <si>
    <t>박사후연구원
전임연구원</t>
    <phoneticPr fontId="3" type="noConversion"/>
  </si>
  <si>
    <t>1주 10시간 (1일 2시간)</t>
    <phoneticPr fontId="3" type="noConversion"/>
  </si>
  <si>
    <t>1주 15시간 (1일 3시간)</t>
    <phoneticPr fontId="3" type="noConversion"/>
  </si>
  <si>
    <t>1주 20시간 (1일 4시간)</t>
    <phoneticPr fontId="3" type="noConversion"/>
  </si>
  <si>
    <t>1주 25시간 (1일 5시간)</t>
    <phoneticPr fontId="3" type="noConversion"/>
  </si>
  <si>
    <t>1주 30시간 (1일 6시간)</t>
    <phoneticPr fontId="3" type="noConversion"/>
  </si>
  <si>
    <t>1주 35시간 (1일 7시간)</t>
    <phoneticPr fontId="3" type="noConversion"/>
  </si>
  <si>
    <t>1주 40시간 (1일 8시간)</t>
    <phoneticPr fontId="3" type="noConversion"/>
  </si>
  <si>
    <t>1주 5시간 (1일 1시간)</t>
    <phoneticPr fontId="3" type="noConversion"/>
  </si>
  <si>
    <t>연구비에서 집행 불가한 과제인 경우 선택</t>
    <phoneticPr fontId="3" type="noConversion"/>
  </si>
  <si>
    <t>3. 4대 사회보험 법정부담금 재원 구분</t>
    <phoneticPr fontId="3" type="noConversion"/>
  </si>
  <si>
    <t>4대 사회보험 법정부담금 재원 구분</t>
    <phoneticPr fontId="3" type="noConversion"/>
  </si>
  <si>
    <t xml:space="preserve"> 월 급여
(=기본급+제법정수당)</t>
    <phoneticPr fontId="3" type="noConversion"/>
  </si>
  <si>
    <r>
      <t xml:space="preserve">총 급여(=월 급여x참여 개월 수)
</t>
    </r>
    <r>
      <rPr>
        <b/>
        <sz val="14"/>
        <color rgb="FFFF0000"/>
        <rFont val="맑은 고딕"/>
        <family val="3"/>
        <charset val="129"/>
        <scheme val="minor"/>
      </rPr>
      <t>→ 근로계약서 제5조 ①항 총 보수 금액과 동일</t>
    </r>
    <phoneticPr fontId="3" type="noConversion"/>
  </si>
  <si>
    <t>주당 근무시간별 최저임금 기준 적용</t>
    <phoneticPr fontId="3" type="noConversion"/>
  </si>
  <si>
    <t>박사 후 10년 이상</t>
    <phoneticPr fontId="3" type="noConversion"/>
  </si>
  <si>
    <t>박사 후 5년 이상</t>
    <phoneticPr fontId="3" type="noConversion"/>
  </si>
  <si>
    <t>연구전담교수
산학협력중점교수
HK연구교수</t>
    <phoneticPr fontId="3" type="noConversion"/>
  </si>
  <si>
    <t>총 인건비(=월 급여+법정부담금+퇴직금) 소요예산 예상금액</t>
    <phoneticPr fontId="3" type="noConversion"/>
  </si>
  <si>
    <t>내국인(주 15시간 이상)</t>
  </si>
  <si>
    <t>내국인(주 15시간 이상)</t>
    <phoneticPr fontId="3" type="noConversion"/>
  </si>
  <si>
    <t>내국인(주 15시간 미만)+월 급여 40만원 이상</t>
    <phoneticPr fontId="3" type="noConversion"/>
  </si>
  <si>
    <t>내국인(주 15시간 미만)+월 급여 40만원 미만</t>
    <phoneticPr fontId="3" type="noConversion"/>
  </si>
  <si>
    <t>월 급여 40만원 이상</t>
    <phoneticPr fontId="30" type="noConversion"/>
  </si>
  <si>
    <t>월 급여 40만원 미만</t>
    <phoneticPr fontId="30" type="noConversion"/>
  </si>
  <si>
    <r>
      <t xml:space="preserve">연구원 구분
</t>
    </r>
    <r>
      <rPr>
        <b/>
        <sz val="9"/>
        <color theme="1"/>
        <rFont val="맑은 고딕"/>
        <family val="3"/>
        <charset val="129"/>
        <scheme val="minor"/>
      </rPr>
      <t>(직위)</t>
    </r>
    <phoneticPr fontId="3" type="noConversion"/>
  </si>
  <si>
    <r>
      <t xml:space="preserve">월 급여
</t>
    </r>
    <r>
      <rPr>
        <b/>
        <sz val="9"/>
        <color theme="1"/>
        <rFont val="맑은 고딕"/>
        <family val="3"/>
        <charset val="129"/>
        <scheme val="minor"/>
      </rPr>
      <t>(월 지급액)</t>
    </r>
    <phoneticPr fontId="3" type="noConversion"/>
  </si>
  <si>
    <t>석사학위 소지자</t>
    <phoneticPr fontId="3" type="noConversion"/>
  </si>
  <si>
    <t>학사학위 소지자</t>
    <phoneticPr fontId="3" type="noConversion"/>
  </si>
  <si>
    <t>A. 근무시간별 적정 월 급여 기준표</t>
    <phoneticPr fontId="3" type="noConversion"/>
  </si>
  <si>
    <t>연구책임자 자부담</t>
    <phoneticPr fontId="3" type="noConversion"/>
  </si>
  <si>
    <t>김중앙</t>
    <phoneticPr fontId="3" type="noConversion"/>
  </si>
  <si>
    <t>박중앙</t>
    <phoneticPr fontId="3" type="noConversion"/>
  </si>
  <si>
    <t>1주 5시간 (1일 1시간)</t>
  </si>
  <si>
    <t>1주 10시간 (1일 2시간)</t>
  </si>
  <si>
    <t>1주 15시간 (1일 3시간)</t>
  </si>
  <si>
    <t>1주 20시간 (1일 4시간)</t>
  </si>
  <si>
    <t>1주 25시간 (1일 5시간)</t>
  </si>
  <si>
    <t>1주 30시간 (1일 6시간)</t>
  </si>
  <si>
    <t>1주 35시간 (1일 7시간)</t>
  </si>
  <si>
    <t>1주 40시간 (1일 8시간)</t>
  </si>
  <si>
    <t>박사 후 1년 이상</t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</si>
  <si>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※ 국민연금 사업장 가입 제외 국가(2025. 7. 기준)</t>
    </r>
    <r>
      <rPr>
        <sz val="11"/>
        <color theme="1"/>
        <rFont val="맑은 고딕"/>
        <family val="3"/>
        <charset val="129"/>
        <scheme val="minor"/>
      </rPr>
      <t xml:space="preserve">
그루지야(조지아), 나이지리아, 남아프리카공화국, 네팔, 티모르민주공화국(동티모르), 말레이시아, 몰디브, 미얀마, 방글라데시, 벨로루시, 브루나이, 사우디아라비아, 싱가포르, 에스와티니(스와질랜드), 아르메니아, 에티오피아(이디오피아), 이란(사회보험협정에 의함), 카자흐스탄, 통가, 파키스탄, 피지</t>
    </r>
    <phoneticPr fontId="3" type="noConversion"/>
  </si>
  <si>
    <t>2025년
(최저시급 = 10,030원)</t>
    <phoneticPr fontId="30" type="noConversion"/>
  </si>
  <si>
    <t>2026년
(최저시급 = 10,320원)</t>
    <phoneticPr fontId="3" type="noConversion"/>
  </si>
  <si>
    <t>전문학사학위 소지자</t>
    <phoneticPr fontId="3" type="noConversion"/>
  </si>
  <si>
    <t>* B표 적용자의 경우 계약기간이 2025년과 2026년에 걸쳐 있는 경우 2026년을 기준으로 주당 근무시간을 계산합니다.</t>
    <phoneticPr fontId="3" type="noConversion"/>
  </si>
  <si>
    <t>과제번호</t>
    <phoneticPr fontId="3" type="noConversion"/>
  </si>
  <si>
    <t>3대보험(국민,건강,산재) 가입</t>
    <phoneticPr fontId="3" type="noConversion"/>
  </si>
  <si>
    <t>4대보험 가입</t>
    <phoneticPr fontId="3" type="noConversion"/>
  </si>
  <si>
    <t>3대보험(국민,고용,산재) 가입</t>
    <phoneticPr fontId="3" type="noConversion"/>
  </si>
  <si>
    <t>2대보험(고용,산재) 가입</t>
    <phoneticPr fontId="3" type="noConversion"/>
  </si>
  <si>
    <t>2대보험(건강,산재) 가입</t>
    <phoneticPr fontId="3" type="noConversion"/>
  </si>
  <si>
    <t>월 급여의 11.32%</t>
    <phoneticPr fontId="30" type="noConversion"/>
  </si>
  <si>
    <t>월 급여의 7.22%</t>
    <phoneticPr fontId="30" type="noConversion"/>
  </si>
  <si>
    <t>월 급여의 2.52%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</si>
</sst>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 "/>
    <numFmt numFmtId="177" formatCode="0_);[Red]\(0\)"/>
    <numFmt numFmtId="178" formatCode="0.000_);[Red]\(0.000\)"/>
    <numFmt numFmtId="179" formatCode="0.000000000_);[Red]\(0.000000000\)"/>
    <numFmt numFmtId="180" formatCode="0.0000_);[Red]\(0.0000\)"/>
  </numFmts>
  <fonts count="3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8"/>
      <color theme="1"/>
      <name val="HY견고딕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4"/>
      <color theme="1"/>
      <name val="HY견고딕"/>
      <family val="1"/>
      <charset val="129"/>
    </font>
    <font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u/>
      <sz val="14"/>
      <color indexed="8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u/>
      <sz val="12"/>
      <name val="맑은 고딕"/>
      <family val="3"/>
      <charset val="129"/>
      <scheme val="minor"/>
    </font>
    <font>
      <b/>
      <sz val="16"/>
      <color rgb="FF0070C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41" fontId="29" fillId="0" borderId="0" applyFont="0" applyFill="0" applyBorder="0" applyAlignment="0" applyProtection="0">
      <alignment vertical="center"/>
    </xf>
    <xf numFmtId="0" fontId="29" fillId="0" borderId="0">
      <alignment vertical="center"/>
    </xf>
  </cellStyleXfs>
  <cellXfs count="151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15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/>
    </xf>
    <xf numFmtId="178" fontId="13" fillId="0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176" fontId="12" fillId="0" borderId="0" xfId="2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3" fillId="0" borderId="1" xfId="0" applyFont="1" applyBorder="1">
      <alignment vertical="center"/>
    </xf>
    <xf numFmtId="0" fontId="14" fillId="0" borderId="0" xfId="0" applyFont="1" applyAlignment="1"/>
    <xf numFmtId="176" fontId="9" fillId="0" borderId="0" xfId="2" applyNumberFormat="1" applyFont="1" applyAlignment="1">
      <alignment vertical="center"/>
    </xf>
    <xf numFmtId="0" fontId="28" fillId="0" borderId="0" xfId="0" applyFont="1">
      <alignment vertical="center"/>
    </xf>
    <xf numFmtId="41" fontId="0" fillId="0" borderId="7" xfId="3" applyFont="1" applyBorder="1">
      <alignment vertical="center"/>
    </xf>
    <xf numFmtId="41" fontId="0" fillId="0" borderId="10" xfId="3" applyFont="1" applyBorder="1">
      <alignment vertical="center"/>
    </xf>
    <xf numFmtId="41" fontId="0" fillId="0" borderId="11" xfId="3" applyFont="1" applyBorder="1">
      <alignment vertical="center"/>
    </xf>
    <xf numFmtId="0" fontId="17" fillId="0" borderId="0" xfId="0" applyFont="1">
      <alignment vertical="center"/>
    </xf>
    <xf numFmtId="41" fontId="0" fillId="0" borderId="0" xfId="0" applyNumberFormat="1">
      <alignment vertical="center"/>
    </xf>
    <xf numFmtId="0" fontId="23" fillId="0" borderId="0" xfId="0" applyFont="1">
      <alignment vertical="center"/>
    </xf>
    <xf numFmtId="0" fontId="17" fillId="8" borderId="17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17" fillId="8" borderId="1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25" xfId="3" applyFont="1" applyBorder="1">
      <alignment vertical="center"/>
    </xf>
    <xf numFmtId="0" fontId="0" fillId="0" borderId="10" xfId="0" applyBorder="1" applyAlignment="1">
      <alignment horizontal="center" vertical="center"/>
    </xf>
    <xf numFmtId="41" fontId="0" fillId="0" borderId="26" xfId="3" applyFont="1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27" xfId="3" applyFont="1" applyBorder="1">
      <alignment vertical="center"/>
    </xf>
    <xf numFmtId="0" fontId="0" fillId="0" borderId="28" xfId="0" applyBorder="1" applyAlignment="1">
      <alignment horizontal="center" vertical="center"/>
    </xf>
    <xf numFmtId="41" fontId="0" fillId="0" borderId="28" xfId="3" applyFont="1" applyBorder="1">
      <alignment vertical="center"/>
    </xf>
    <xf numFmtId="41" fontId="0" fillId="0" borderId="29" xfId="3" applyFont="1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1" fontId="13" fillId="0" borderId="9" xfId="1" applyFont="1" applyBorder="1">
      <alignment vertical="center"/>
    </xf>
    <xf numFmtId="41" fontId="13" fillId="0" borderId="9" xfId="0" applyNumberFormat="1" applyFont="1" applyBorder="1">
      <alignment vertical="center"/>
    </xf>
    <xf numFmtId="41" fontId="8" fillId="5" borderId="9" xfId="0" applyNumberFormat="1" applyFont="1" applyFill="1" applyBorder="1">
      <alignment vertical="center"/>
    </xf>
    <xf numFmtId="41" fontId="8" fillId="4" borderId="14" xfId="0" applyNumberFormat="1" applyFont="1" applyFill="1" applyBorder="1">
      <alignment vertical="center"/>
    </xf>
    <xf numFmtId="176" fontId="12" fillId="0" borderId="6" xfId="2" applyNumberFormat="1" applyFont="1" applyBorder="1" applyAlignment="1">
      <alignment vertical="center"/>
    </xf>
    <xf numFmtId="176" fontId="12" fillId="0" borderId="35" xfId="2" applyNumberFormat="1" applyFont="1" applyBorder="1" applyAlignment="1">
      <alignment vertical="center"/>
    </xf>
    <xf numFmtId="176" fontId="24" fillId="0" borderId="6" xfId="2" applyNumberFormat="1" applyFont="1" applyBorder="1" applyAlignment="1">
      <alignment vertical="center"/>
    </xf>
    <xf numFmtId="176" fontId="25" fillId="0" borderId="0" xfId="2" applyNumberFormat="1" applyFont="1" applyAlignment="1">
      <alignment vertical="center"/>
    </xf>
    <xf numFmtId="176" fontId="26" fillId="0" borderId="35" xfId="2" applyNumberFormat="1" applyFont="1" applyBorder="1" applyAlignment="1">
      <alignment vertical="center"/>
    </xf>
    <xf numFmtId="176" fontId="9" fillId="0" borderId="6" xfId="2" applyNumberFormat="1" applyFont="1" applyBorder="1" applyAlignment="1">
      <alignment vertical="center"/>
    </xf>
    <xf numFmtId="176" fontId="9" fillId="0" borderId="35" xfId="2" applyNumberFormat="1" applyFont="1" applyBorder="1" applyAlignment="1">
      <alignment vertical="center"/>
    </xf>
    <xf numFmtId="176" fontId="9" fillId="0" borderId="36" xfId="2" applyNumberFormat="1" applyFont="1" applyBorder="1" applyAlignment="1">
      <alignment vertical="center"/>
    </xf>
    <xf numFmtId="176" fontId="9" fillId="0" borderId="2" xfId="2" applyNumberFormat="1" applyFont="1" applyBorder="1" applyAlignment="1">
      <alignment vertical="center"/>
    </xf>
    <xf numFmtId="176" fontId="9" fillId="0" borderId="37" xfId="2" applyNumberFormat="1" applyFont="1" applyBorder="1" applyAlignment="1">
      <alignment vertical="center"/>
    </xf>
    <xf numFmtId="0" fontId="13" fillId="0" borderId="0" xfId="0" applyFont="1">
      <alignment vertical="center"/>
    </xf>
    <xf numFmtId="0" fontId="31" fillId="0" borderId="0" xfId="0" applyFont="1">
      <alignment vertical="center"/>
    </xf>
    <xf numFmtId="0" fontId="3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41" fontId="8" fillId="8" borderId="1" xfId="1" applyFont="1" applyFill="1" applyBorder="1" applyAlignment="1">
      <alignment horizontal="center" vertical="center"/>
    </xf>
    <xf numFmtId="41" fontId="10" fillId="8" borderId="9" xfId="1" applyFont="1" applyFill="1" applyBorder="1" applyAlignment="1">
      <alignment horizontal="center" vertical="center"/>
    </xf>
    <xf numFmtId="176" fontId="16" fillId="0" borderId="35" xfId="2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4" fontId="34" fillId="3" borderId="28" xfId="0" applyNumberFormat="1" applyFont="1" applyFill="1" applyBorder="1" applyAlignment="1">
      <alignment horizontal="center" vertical="center"/>
    </xf>
    <xf numFmtId="14" fontId="34" fillId="3" borderId="1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41" fontId="34" fillId="3" borderId="40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178" fontId="0" fillId="0" borderId="1" xfId="0" applyNumberFormat="1" applyBorder="1" applyAlignment="1">
      <alignment vertical="center" wrapText="1"/>
    </xf>
    <xf numFmtId="179" fontId="0" fillId="0" borderId="1" xfId="0" applyNumberFormat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1" fontId="17" fillId="4" borderId="25" xfId="3" applyFont="1" applyFill="1" applyBorder="1">
      <alignment vertical="center"/>
    </xf>
    <xf numFmtId="41" fontId="17" fillId="4" borderId="26" xfId="3" applyFont="1" applyFill="1" applyBorder="1">
      <alignment vertical="center"/>
    </xf>
    <xf numFmtId="41" fontId="17" fillId="4" borderId="31" xfId="3" applyFont="1" applyFill="1" applyBorder="1">
      <alignment vertical="center"/>
    </xf>
    <xf numFmtId="41" fontId="17" fillId="10" borderId="25" xfId="3" applyFont="1" applyFill="1" applyBorder="1">
      <alignment vertical="center"/>
    </xf>
    <xf numFmtId="41" fontId="17" fillId="10" borderId="26" xfId="3" applyFont="1" applyFill="1" applyBorder="1">
      <alignment vertical="center"/>
    </xf>
    <xf numFmtId="41" fontId="17" fillId="10" borderId="31" xfId="3" applyFont="1" applyFill="1" applyBorder="1">
      <alignment vertical="center"/>
    </xf>
    <xf numFmtId="41" fontId="17" fillId="9" borderId="7" xfId="3" applyFont="1" applyFill="1" applyBorder="1">
      <alignment vertical="center"/>
    </xf>
    <xf numFmtId="41" fontId="17" fillId="9" borderId="10" xfId="3" applyFont="1" applyFill="1" applyBorder="1">
      <alignment vertical="center"/>
    </xf>
    <xf numFmtId="41" fontId="17" fillId="9" borderId="11" xfId="3" applyFont="1" applyFill="1" applyBorder="1">
      <alignment vertical="center"/>
    </xf>
    <xf numFmtId="41" fontId="17" fillId="9" borderId="28" xfId="3" applyFont="1" applyFill="1" applyBorder="1">
      <alignment vertical="center"/>
    </xf>
    <xf numFmtId="41" fontId="17" fillId="9" borderId="30" xfId="3" applyFont="1" applyFill="1" applyBorder="1">
      <alignment vertical="center"/>
    </xf>
    <xf numFmtId="0" fontId="0" fillId="0" borderId="30" xfId="0" applyBorder="1" applyAlignment="1">
      <alignment horizontal="center" vertical="center" shrinkToFit="1"/>
    </xf>
    <xf numFmtId="0" fontId="17" fillId="10" borderId="23" xfId="4" applyFont="1" applyFill="1" applyBorder="1" applyAlignment="1">
      <alignment horizontal="center" vertical="center"/>
    </xf>
    <xf numFmtId="0" fontId="17" fillId="10" borderId="24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 vertical="center"/>
    </xf>
    <xf numFmtId="0" fontId="17" fillId="4" borderId="24" xfId="4" applyFont="1" applyFill="1" applyBorder="1" applyAlignment="1">
      <alignment horizontal="center" vertical="center"/>
    </xf>
    <xf numFmtId="0" fontId="29" fillId="10" borderId="46" xfId="4" applyFill="1" applyBorder="1" applyAlignment="1">
      <alignment horizontal="center" vertical="center"/>
    </xf>
    <xf numFmtId="0" fontId="29" fillId="4" borderId="46" xfId="4" applyFill="1" applyBorder="1" applyAlignment="1">
      <alignment horizontal="center" vertical="center"/>
    </xf>
    <xf numFmtId="0" fontId="29" fillId="10" borderId="41" xfId="4" applyFill="1" applyBorder="1" applyAlignment="1">
      <alignment horizontal="center" vertical="center"/>
    </xf>
    <xf numFmtId="0" fontId="29" fillId="4" borderId="41" xfId="4" applyFill="1" applyBorder="1" applyAlignment="1">
      <alignment horizontal="center" vertical="center"/>
    </xf>
    <xf numFmtId="0" fontId="29" fillId="10" borderId="42" xfId="4" applyFill="1" applyBorder="1" applyAlignment="1">
      <alignment horizontal="center" vertical="center"/>
    </xf>
    <xf numFmtId="0" fontId="29" fillId="4" borderId="42" xfId="4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8" fillId="8" borderId="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8" fillId="0" borderId="1" xfId="1" applyNumberFormat="1" applyFont="1" applyFill="1" applyBorder="1" applyAlignment="1">
      <alignment horizontal="center" vertical="center"/>
    </xf>
    <xf numFmtId="41" fontId="34" fillId="3" borderId="9" xfId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12" fillId="0" borderId="32" xfId="2" applyNumberFormat="1" applyFont="1" applyBorder="1" applyAlignment="1">
      <alignment horizontal="center" vertical="center"/>
    </xf>
    <xf numFmtId="176" fontId="12" fillId="0" borderId="33" xfId="2" applyNumberFormat="1" applyFont="1" applyBorder="1" applyAlignment="1">
      <alignment horizontal="center" vertical="center"/>
    </xf>
    <xf numFmtId="176" fontId="12" fillId="0" borderId="34" xfId="2" applyNumberFormat="1" applyFont="1" applyBorder="1" applyAlignment="1">
      <alignment horizontal="center" vertical="center"/>
    </xf>
    <xf numFmtId="41" fontId="10" fillId="0" borderId="9" xfId="1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1" fontId="0" fillId="7" borderId="30" xfId="3" applyFont="1" applyFill="1" applyBorder="1" applyAlignment="1">
      <alignment horizontal="center" vertical="center"/>
    </xf>
    <xf numFmtId="41" fontId="0" fillId="7" borderId="31" xfId="3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7" fillId="3" borderId="8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10" borderId="47" xfId="4" applyFont="1" applyFill="1" applyBorder="1" applyAlignment="1">
      <alignment horizontal="center" vertical="center" wrapText="1"/>
    </xf>
    <xf numFmtId="0" fontId="17" fillId="10" borderId="48" xfId="4" applyFont="1" applyFill="1" applyBorder="1" applyAlignment="1">
      <alignment horizontal="center" vertical="center" wrapText="1"/>
    </xf>
    <xf numFmtId="0" fontId="17" fillId="8" borderId="21" xfId="4" applyFont="1" applyFill="1" applyBorder="1" applyAlignment="1">
      <alignment horizontal="center" vertical="center" wrapText="1"/>
    </xf>
    <xf numFmtId="0" fontId="17" fillId="8" borderId="22" xfId="4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41" fontId="17" fillId="9" borderId="43" xfId="3" applyFont="1" applyFill="1" applyBorder="1" applyAlignment="1">
      <alignment horizontal="center" vertical="center"/>
    </xf>
    <xf numFmtId="41" fontId="17" fillId="9" borderId="19" xfId="3" applyFont="1" applyFill="1" applyBorder="1" applyAlignment="1">
      <alignment horizontal="center" vertical="center"/>
    </xf>
    <xf numFmtId="41" fontId="0" fillId="0" borderId="43" xfId="3" applyFont="1" applyBorder="1" applyAlignment="1">
      <alignment horizontal="center" vertical="center"/>
    </xf>
    <xf numFmtId="41" fontId="0" fillId="0" borderId="19" xfId="3" applyFont="1" applyBorder="1" applyAlignment="1">
      <alignment horizontal="center" vertical="center"/>
    </xf>
    <xf numFmtId="41" fontId="0" fillId="0" borderId="45" xfId="3" applyFont="1" applyBorder="1" applyAlignment="1">
      <alignment horizontal="center" vertical="center"/>
    </xf>
    <xf numFmtId="41" fontId="0" fillId="0" borderId="16" xfId="3" applyFont="1" applyBorder="1" applyAlignment="1">
      <alignment horizontal="center" vertical="center"/>
    </xf>
  </cellXfs>
  <cellStyles count="5">
    <cellStyle name="쉼표 [0]" xfId="1" builtinId="6"/>
    <cellStyle name="쉼표 [0] 2" xfId="3" xr:uid="{1D82D34A-C0F5-44C3-94E5-8303B57F13E6}"/>
    <cellStyle name="표준" xfId="0" builtinId="0"/>
    <cellStyle name="표준 2" xfId="4" xr:uid="{FF3D72D2-FE78-4613-AD4F-DAFA7FA1CD03}"/>
    <cellStyle name="표준 5" xfId="2" xr:uid="{AEB90F83-D244-43EC-A459-5BEDABD2D204}"/>
  </cellStyles>
  <dxfs count="0"/>
  <tableStyles count="0" defaultTableStyle="TableStyleMedium2" defaultPivotStyle="PivotStyleLight16"/>
  <colors>
    <mruColors>
      <color rgb="FFCCEC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8FAE-357C-4658-AD5B-F2CD19346B06}">
  <sheetPr>
    <tabColor rgb="FFFFFF00"/>
    <pageSetUpPr fitToPage="1"/>
  </sheetPr>
  <dimension ref="B1:I33"/>
  <sheetViews>
    <sheetView tabSelected="1" zoomScale="70" zoomScaleNormal="70" workbookViewId="0">
      <selection activeCell="B1" sqref="B1:F1"/>
    </sheetView>
  </sheetViews>
  <sheetFormatPr defaultColWidth="9" defaultRowHeight="17.25" x14ac:dyDescent="0.3"/>
  <cols>
    <col min="1" max="1" width="5.625" style="1" customWidth="1"/>
    <col min="2" max="2" width="9" style="1"/>
    <col min="3" max="3" width="23.375" style="2" customWidth="1"/>
    <col min="4" max="4" width="32.625" style="2" customWidth="1"/>
    <col min="5" max="5" width="14.875" style="1" customWidth="1"/>
    <col min="6" max="6" width="27.5" style="1" customWidth="1"/>
    <col min="7" max="7" width="5.625" style="1" customWidth="1"/>
    <col min="8" max="8" width="0.125" style="1" customWidth="1"/>
    <col min="9" max="9" width="9" style="1" customWidth="1"/>
    <col min="10" max="16384" width="9" style="1"/>
  </cols>
  <sheetData>
    <row r="1" spans="2:9" ht="39.950000000000003" customHeight="1" x14ac:dyDescent="0.7">
      <c r="B1" s="105" t="s">
        <v>0</v>
      </c>
      <c r="C1" s="105"/>
      <c r="D1" s="105"/>
      <c r="E1" s="105"/>
      <c r="F1" s="105"/>
      <c r="G1" s="6"/>
      <c r="H1" s="6"/>
      <c r="I1" s="6"/>
    </row>
    <row r="2" spans="2:9" ht="14.1" customHeight="1" x14ac:dyDescent="0.3"/>
    <row r="3" spans="2:9" ht="36" customHeight="1" x14ac:dyDescent="0.3">
      <c r="B3" s="56"/>
      <c r="C3" s="56"/>
      <c r="D3" s="108" t="s">
        <v>21</v>
      </c>
      <c r="E3" s="108"/>
      <c r="F3" s="64" t="s">
        <v>101</v>
      </c>
      <c r="G3" s="8"/>
    </row>
    <row r="4" spans="2:9" ht="36" customHeight="1" x14ac:dyDescent="0.3">
      <c r="B4" s="56"/>
      <c r="C4" s="56"/>
      <c r="D4" s="108" t="s">
        <v>15</v>
      </c>
      <c r="E4" s="108"/>
      <c r="F4" s="64" t="s">
        <v>102</v>
      </c>
    </row>
    <row r="5" spans="2:9" ht="14.1" customHeight="1" x14ac:dyDescent="0.3">
      <c r="B5" s="56"/>
      <c r="C5" s="56"/>
      <c r="D5" s="57"/>
      <c r="E5" s="57"/>
      <c r="F5" s="56"/>
    </row>
    <row r="6" spans="2:9" ht="36" customHeight="1" x14ac:dyDescent="0.3">
      <c r="B6" s="108" t="s">
        <v>23</v>
      </c>
      <c r="C6" s="108"/>
      <c r="D6" s="108"/>
      <c r="E6" s="64" t="s">
        <v>26</v>
      </c>
      <c r="F6" s="64" t="s">
        <v>117</v>
      </c>
      <c r="G6" s="9"/>
      <c r="H6" s="9"/>
      <c r="I6" s="9"/>
    </row>
    <row r="7" spans="2:9" ht="36" customHeight="1" x14ac:dyDescent="0.3">
      <c r="B7" s="108" t="s">
        <v>24</v>
      </c>
      <c r="C7" s="108"/>
      <c r="D7" s="108"/>
      <c r="E7" s="119" t="s">
        <v>25</v>
      </c>
      <c r="F7" s="119"/>
      <c r="G7" s="9"/>
      <c r="H7" s="9"/>
      <c r="I7" s="9"/>
    </row>
    <row r="8" spans="2:9" ht="5.0999999999999996" customHeight="1" thickBot="1" x14ac:dyDescent="0.35"/>
    <row r="9" spans="2:9" ht="45" customHeight="1" x14ac:dyDescent="0.3">
      <c r="B9" s="116" t="s">
        <v>11</v>
      </c>
      <c r="C9" s="117"/>
      <c r="D9" s="117"/>
      <c r="E9" s="60" t="s">
        <v>9</v>
      </c>
      <c r="F9" s="76" t="s">
        <v>82</v>
      </c>
    </row>
    <row r="10" spans="2:9" ht="30.75" customHeight="1" x14ac:dyDescent="0.3">
      <c r="B10" s="113" t="s">
        <v>30</v>
      </c>
      <c r="C10" s="58" t="s">
        <v>69</v>
      </c>
      <c r="D10" s="65">
        <v>45658</v>
      </c>
      <c r="E10" s="114">
        <f>IF(D10&gt;0,(DATEDIF(D10,EOMONTH(D11,0)+1,"M")))</f>
        <v>12</v>
      </c>
      <c r="F10" s="115">
        <v>2500000</v>
      </c>
      <c r="G10" s="3"/>
    </row>
    <row r="11" spans="2:9" ht="30.75" customHeight="1" x14ac:dyDescent="0.3">
      <c r="B11" s="113"/>
      <c r="C11" s="59" t="s">
        <v>34</v>
      </c>
      <c r="D11" s="66">
        <v>46022</v>
      </c>
      <c r="E11" s="114"/>
      <c r="F11" s="115"/>
      <c r="G11" s="3"/>
    </row>
    <row r="12" spans="2:9" ht="30.75" customHeight="1" x14ac:dyDescent="0.3">
      <c r="B12" s="113" t="s">
        <v>31</v>
      </c>
      <c r="C12" s="58" t="s">
        <v>35</v>
      </c>
      <c r="D12" s="65"/>
      <c r="E12" s="114" t="b">
        <f>IF(D12&gt;0,(DATEDIF(D12,EOMONTH(D13,0)+1,"M")))</f>
        <v>0</v>
      </c>
      <c r="F12" s="115"/>
      <c r="G12" s="3"/>
    </row>
    <row r="13" spans="2:9" ht="30.75" customHeight="1" x14ac:dyDescent="0.3">
      <c r="B13" s="113"/>
      <c r="C13" s="59" t="s">
        <v>36</v>
      </c>
      <c r="D13" s="66"/>
      <c r="E13" s="114"/>
      <c r="F13" s="115"/>
      <c r="G13" s="3"/>
    </row>
    <row r="14" spans="2:9" ht="30.75" customHeight="1" x14ac:dyDescent="0.3">
      <c r="B14" s="113" t="s">
        <v>32</v>
      </c>
      <c r="C14" s="58" t="s">
        <v>37</v>
      </c>
      <c r="D14" s="65"/>
      <c r="E14" s="114" t="b">
        <f>IF(D14&gt;0,(DATEDIF(D14,EOMONTH(D15,0)+1,"M")))</f>
        <v>0</v>
      </c>
      <c r="F14" s="115"/>
      <c r="G14" s="3"/>
    </row>
    <row r="15" spans="2:9" ht="30.75" customHeight="1" x14ac:dyDescent="0.3">
      <c r="B15" s="113"/>
      <c r="C15" s="59" t="s">
        <v>38</v>
      </c>
      <c r="D15" s="66"/>
      <c r="E15" s="114"/>
      <c r="F15" s="115"/>
      <c r="G15" s="3"/>
    </row>
    <row r="16" spans="2:9" ht="30.75" customHeight="1" x14ac:dyDescent="0.3">
      <c r="B16" s="113" t="s">
        <v>33</v>
      </c>
      <c r="C16" s="58" t="s">
        <v>39</v>
      </c>
      <c r="D16" s="65"/>
      <c r="E16" s="114" t="b">
        <f t="shared" ref="E16" si="0">IF(D16&gt;0,(DATEDIF(D16,EOMONTH(D17,0)+1,"M")))</f>
        <v>0</v>
      </c>
      <c r="F16" s="115"/>
      <c r="G16" s="3"/>
    </row>
    <row r="17" spans="2:9" ht="30.75" customHeight="1" x14ac:dyDescent="0.3">
      <c r="B17" s="113"/>
      <c r="C17" s="59" t="s">
        <v>40</v>
      </c>
      <c r="D17" s="66"/>
      <c r="E17" s="114"/>
      <c r="F17" s="115"/>
      <c r="G17" s="3"/>
    </row>
    <row r="18" spans="2:9" ht="33.950000000000003" customHeight="1" x14ac:dyDescent="0.3">
      <c r="B18" s="106" t="s">
        <v>4</v>
      </c>
      <c r="C18" s="107"/>
      <c r="D18" s="107"/>
      <c r="E18" s="61" t="s">
        <v>10</v>
      </c>
      <c r="F18" s="62" t="s">
        <v>13</v>
      </c>
      <c r="G18" s="3"/>
    </row>
    <row r="19" spans="2:9" ht="66.95" customHeight="1" x14ac:dyDescent="0.3">
      <c r="B19" s="118" t="s">
        <v>2</v>
      </c>
      <c r="C19" s="110"/>
      <c r="D19" s="67" t="s">
        <v>89</v>
      </c>
      <c r="E19" s="5">
        <f>VLOOKUP(D19,'법정부담금, 퇴직금 설명'!A:C,3,0)</f>
        <v>0.1132</v>
      </c>
      <c r="F19" s="41">
        <f>(F10*E19*E10)+(F12*E12*E19)+(F14*E19*E14)+(F16*E19*E16)</f>
        <v>3396000</v>
      </c>
    </row>
    <row r="20" spans="2:9" ht="33.950000000000003" customHeight="1" x14ac:dyDescent="0.3">
      <c r="B20" s="106" t="s">
        <v>1</v>
      </c>
      <c r="C20" s="107"/>
      <c r="D20" s="107"/>
      <c r="E20" s="61" t="s">
        <v>10</v>
      </c>
      <c r="F20" s="62" t="s">
        <v>12</v>
      </c>
    </row>
    <row r="21" spans="2:9" ht="66.95" customHeight="1" x14ac:dyDescent="0.3">
      <c r="B21" s="109" t="s">
        <v>68</v>
      </c>
      <c r="C21" s="110"/>
      <c r="D21" s="68" t="s">
        <v>16</v>
      </c>
      <c r="E21" s="10">
        <f>VLOOKUP(D21,'법정부담금, 퇴직금 설명'!A10:B12,2,0)</f>
        <v>8.3333333333333301E-2</v>
      </c>
      <c r="F21" s="42">
        <f>(F10*E21*E10)+(F12*E21*E12)+(F14*E21*E14)+(F16*E21*E16)</f>
        <v>2499999.9999999991</v>
      </c>
    </row>
    <row r="22" spans="2:9" ht="54.95" customHeight="1" x14ac:dyDescent="0.3">
      <c r="B22" s="111" t="s">
        <v>83</v>
      </c>
      <c r="C22" s="112"/>
      <c r="D22" s="112"/>
      <c r="E22" s="112"/>
      <c r="F22" s="43">
        <f>(F10*E10)+(F12*E12)+(F14*E14)+(F16*E16)</f>
        <v>30000000</v>
      </c>
    </row>
    <row r="23" spans="2:9" ht="54.95" customHeight="1" thickBot="1" x14ac:dyDescent="0.35">
      <c r="B23" s="103" t="s">
        <v>88</v>
      </c>
      <c r="C23" s="104"/>
      <c r="D23" s="104"/>
      <c r="E23" s="104"/>
      <c r="F23" s="44">
        <f>F19+F21+F22</f>
        <v>35896000</v>
      </c>
    </row>
    <row r="24" spans="2:9" ht="5.0999999999999996" customHeight="1" thickBot="1" x14ac:dyDescent="0.35"/>
    <row r="25" spans="2:9" ht="42" customHeight="1" x14ac:dyDescent="0.3">
      <c r="B25" s="122" t="s">
        <v>60</v>
      </c>
      <c r="C25" s="123"/>
      <c r="D25" s="123"/>
      <c r="E25" s="123"/>
      <c r="F25" s="124"/>
    </row>
    <row r="26" spans="2:9" ht="9.9499999999999993" customHeight="1" x14ac:dyDescent="0.3">
      <c r="B26" s="45"/>
      <c r="C26" s="7"/>
      <c r="D26" s="7"/>
      <c r="E26" s="7"/>
      <c r="F26" s="46"/>
    </row>
    <row r="27" spans="2:9" ht="42" customHeight="1" x14ac:dyDescent="0.3">
      <c r="B27" s="45"/>
      <c r="C27" s="7"/>
      <c r="D27" s="57" t="s">
        <v>21</v>
      </c>
      <c r="E27" s="69" t="str">
        <f>F3</f>
        <v>김중앙</v>
      </c>
      <c r="F27" s="63" t="s">
        <v>22</v>
      </c>
    </row>
    <row r="28" spans="2:9" ht="42" customHeight="1" x14ac:dyDescent="0.3">
      <c r="B28" s="47"/>
      <c r="C28" s="48"/>
      <c r="D28" s="57" t="s">
        <v>15</v>
      </c>
      <c r="E28" s="69" t="str">
        <f>F4</f>
        <v>박중앙</v>
      </c>
      <c r="F28" s="63" t="s">
        <v>22</v>
      </c>
    </row>
    <row r="29" spans="2:9" ht="9.9499999999999993" customHeight="1" x14ac:dyDescent="0.3">
      <c r="B29" s="47"/>
      <c r="C29" s="48"/>
      <c r="D29" s="121"/>
      <c r="E29" s="121"/>
      <c r="F29" s="49"/>
    </row>
    <row r="30" spans="2:9" ht="27.75" customHeight="1" x14ac:dyDescent="0.3">
      <c r="B30" s="50" t="s">
        <v>41</v>
      </c>
      <c r="C30" s="12"/>
      <c r="D30" s="12"/>
      <c r="E30" s="12"/>
      <c r="F30" s="51"/>
    </row>
    <row r="31" spans="2:9" ht="27.75" customHeight="1" thickBot="1" x14ac:dyDescent="0.35">
      <c r="B31" s="52" t="s">
        <v>42</v>
      </c>
      <c r="C31" s="53"/>
      <c r="D31" s="53"/>
      <c r="E31" s="53"/>
      <c r="F31" s="54"/>
    </row>
    <row r="32" spans="2:9" ht="5.0999999999999996" customHeight="1" x14ac:dyDescent="0.3">
      <c r="B32" s="120"/>
      <c r="C32" s="120"/>
      <c r="D32" s="120"/>
      <c r="E32" s="120"/>
      <c r="F32" s="120"/>
      <c r="G32" s="120"/>
      <c r="H32" s="120"/>
      <c r="I32" s="120"/>
    </row>
    <row r="33" spans="2:9" ht="36" customHeight="1" x14ac:dyDescent="0.7">
      <c r="B33" s="102" t="s">
        <v>3</v>
      </c>
      <c r="C33" s="102"/>
      <c r="D33" s="102"/>
      <c r="E33" s="102"/>
      <c r="F33" s="102"/>
      <c r="G33" s="11"/>
      <c r="H33" s="11"/>
      <c r="I33" s="11"/>
    </row>
  </sheetData>
  <mergeCells count="29">
    <mergeCell ref="B6:D6"/>
    <mergeCell ref="B7:D7"/>
    <mergeCell ref="E7:F7"/>
    <mergeCell ref="B32:I32"/>
    <mergeCell ref="D29:E29"/>
    <mergeCell ref="F14:F15"/>
    <mergeCell ref="E10:E11"/>
    <mergeCell ref="E12:E13"/>
    <mergeCell ref="F10:F11"/>
    <mergeCell ref="F12:F13"/>
    <mergeCell ref="B10:B11"/>
    <mergeCell ref="B12:B13"/>
    <mergeCell ref="B25:F25"/>
    <mergeCell ref="B33:F33"/>
    <mergeCell ref="B23:E23"/>
    <mergeCell ref="B1:F1"/>
    <mergeCell ref="B20:D20"/>
    <mergeCell ref="D3:E3"/>
    <mergeCell ref="B21:C21"/>
    <mergeCell ref="B22:E22"/>
    <mergeCell ref="D4:E4"/>
    <mergeCell ref="B16:B17"/>
    <mergeCell ref="E16:E17"/>
    <mergeCell ref="F16:F17"/>
    <mergeCell ref="B9:D9"/>
    <mergeCell ref="B18:D18"/>
    <mergeCell ref="B19:C19"/>
    <mergeCell ref="B14:B15"/>
    <mergeCell ref="E14:E15"/>
  </mergeCells>
  <phoneticPr fontId="3" type="noConversion"/>
  <printOptions horizontalCentered="1" verticalCentered="1"/>
  <pageMargins left="0.25" right="0.25" top="0.75" bottom="0.75" header="0.3" footer="0.3"/>
  <pageSetup paperSize="9" scale="6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84474A1-6A35-467A-89E4-A193B07A548A}">
          <x14:formula1>
            <xm:f>'법정부담금, 퇴직금 설명'!$A$3:$A$7</xm:f>
          </x14:formula1>
          <xm:sqref>D19</xm:sqref>
        </x14:dataValidation>
        <x14:dataValidation type="list" allowBlank="1" showInputMessage="1" showErrorMessage="1" xr:uid="{1BBDA70E-AEDF-4D6E-9660-0DE7DE33A651}">
          <x14:formula1>
            <xm:f>'법정부담금, 퇴직금 설명'!$A$11:$A$12</xm:f>
          </x14:formula1>
          <xm:sqref>D21</xm:sqref>
        </x14:dataValidation>
        <x14:dataValidation type="list" allowBlank="1" showInputMessage="1" showErrorMessage="1" xr:uid="{7F10ED97-D0F3-41A1-A7A6-F226C0474792}">
          <x14:formula1>
            <xm:f>'법정부담금, 퇴직금 설명'!$A$16:$A$17</xm:f>
          </x14:formula1>
          <xm:sqref>E7:F7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3FBB-F834-4E40-A033-E4E8C6885C77}">
  <sheetPr>
    <tabColor rgb="FFFFC000"/>
    <pageSetUpPr fitToPage="1"/>
  </sheetPr>
  <dimension ref="B1:I29"/>
  <sheetViews>
    <sheetView zoomScale="70" zoomScaleNormal="70" workbookViewId="0">
      <selection activeCell="B1" sqref="B1:F1"/>
    </sheetView>
  </sheetViews>
  <sheetFormatPr defaultColWidth="9" defaultRowHeight="17.25" x14ac:dyDescent="0.3"/>
  <cols>
    <col min="1" max="1" width="5.625" style="1" customWidth="1"/>
    <col min="2" max="2" width="9" style="1"/>
    <col min="3" max="3" width="23.375" style="2" customWidth="1"/>
    <col min="4" max="4" width="32.625" style="2" customWidth="1"/>
    <col min="5" max="5" width="15.75" style="1" customWidth="1"/>
    <col min="6" max="6" width="25.625" style="1" customWidth="1"/>
    <col min="7" max="7" width="5.625" style="1" customWidth="1"/>
    <col min="8" max="8" width="0.125" style="1" customWidth="1"/>
    <col min="9" max="9" width="9" style="1" customWidth="1"/>
    <col min="10" max="16384" width="9" style="1"/>
  </cols>
  <sheetData>
    <row r="1" spans="2:9" ht="39.950000000000003" customHeight="1" x14ac:dyDescent="0.7">
      <c r="B1" s="105" t="s">
        <v>0</v>
      </c>
      <c r="C1" s="105"/>
      <c r="D1" s="105"/>
      <c r="E1" s="105"/>
      <c r="F1" s="105"/>
      <c r="G1" s="6"/>
      <c r="H1" s="6"/>
      <c r="I1" s="6"/>
    </row>
    <row r="2" spans="2:9" ht="13.5" customHeight="1" x14ac:dyDescent="0.3"/>
    <row r="3" spans="2:9" ht="36" customHeight="1" x14ac:dyDescent="0.3">
      <c r="B3" s="56"/>
      <c r="C3" s="56"/>
      <c r="D3" s="108" t="s">
        <v>21</v>
      </c>
      <c r="E3" s="108"/>
      <c r="F3" s="64" t="s">
        <v>101</v>
      </c>
      <c r="G3" s="8"/>
    </row>
    <row r="4" spans="2:9" ht="36" customHeight="1" x14ac:dyDescent="0.3">
      <c r="B4" s="56"/>
      <c r="C4" s="56"/>
      <c r="D4" s="108" t="s">
        <v>15</v>
      </c>
      <c r="E4" s="108"/>
      <c r="F4" s="64" t="s">
        <v>102</v>
      </c>
    </row>
    <row r="5" spans="2:9" ht="14.1" customHeight="1" x14ac:dyDescent="0.3">
      <c r="B5" s="56"/>
      <c r="C5" s="56"/>
      <c r="D5" s="57"/>
      <c r="E5" s="57"/>
      <c r="F5" s="56"/>
    </row>
    <row r="6" spans="2:9" ht="36" customHeight="1" x14ac:dyDescent="0.3">
      <c r="B6" s="108" t="s">
        <v>23</v>
      </c>
      <c r="C6" s="108"/>
      <c r="D6" s="108"/>
      <c r="E6" s="64" t="s">
        <v>26</v>
      </c>
      <c r="F6" s="64" t="s">
        <v>117</v>
      </c>
      <c r="G6" s="9"/>
      <c r="H6" s="9"/>
      <c r="I6" s="9"/>
    </row>
    <row r="7" spans="2:9" ht="36" customHeight="1" x14ac:dyDescent="0.3">
      <c r="B7" s="108" t="s">
        <v>24</v>
      </c>
      <c r="C7" s="108"/>
      <c r="D7" s="108"/>
      <c r="E7" s="119" t="s">
        <v>25</v>
      </c>
      <c r="F7" s="119"/>
      <c r="G7" s="9"/>
      <c r="H7" s="9"/>
      <c r="I7" s="9"/>
    </row>
    <row r="8" spans="2:9" ht="5.0999999999999996" customHeight="1" thickBot="1" x14ac:dyDescent="0.35"/>
    <row r="9" spans="2:9" ht="60" customHeight="1" thickBot="1" x14ac:dyDescent="0.35">
      <c r="B9" s="126" t="s">
        <v>28</v>
      </c>
      <c r="C9" s="127"/>
      <c r="D9" s="127"/>
      <c r="E9" s="127"/>
      <c r="F9" s="70">
        <v>40000000</v>
      </c>
    </row>
    <row r="10" spans="2:9" ht="5.0999999999999996" customHeight="1" thickBot="1" x14ac:dyDescent="0.35">
      <c r="B10" s="55"/>
      <c r="C10" s="55"/>
      <c r="D10" s="55"/>
      <c r="E10" s="55"/>
      <c r="F10" s="55"/>
    </row>
    <row r="11" spans="2:9" ht="45.75" customHeight="1" x14ac:dyDescent="0.3">
      <c r="B11" s="116" t="s">
        <v>11</v>
      </c>
      <c r="C11" s="117"/>
      <c r="D11" s="117"/>
      <c r="E11" s="60" t="s">
        <v>9</v>
      </c>
      <c r="F11" s="76" t="s">
        <v>82</v>
      </c>
    </row>
    <row r="12" spans="2:9" ht="50.1" customHeight="1" x14ac:dyDescent="0.3">
      <c r="B12" s="113" t="s">
        <v>30</v>
      </c>
      <c r="C12" s="58" t="s">
        <v>69</v>
      </c>
      <c r="D12" s="65">
        <v>45658</v>
      </c>
      <c r="E12" s="114">
        <f>IF(D12&gt;0,(DATEDIF(D12,EOMONTH(D13,0)+1,"M")))</f>
        <v>12</v>
      </c>
      <c r="F12" s="125">
        <f>ROUNDDOWN((F9/(E12+E12*E17+E12*E15)),-3)</f>
        <v>2785000</v>
      </c>
      <c r="G12" s="3"/>
    </row>
    <row r="13" spans="2:9" ht="50.1" customHeight="1" x14ac:dyDescent="0.3">
      <c r="B13" s="113"/>
      <c r="C13" s="59" t="s">
        <v>34</v>
      </c>
      <c r="D13" s="66">
        <v>46022</v>
      </c>
      <c r="E13" s="114"/>
      <c r="F13" s="125"/>
      <c r="G13" s="3"/>
    </row>
    <row r="14" spans="2:9" ht="33.950000000000003" customHeight="1" x14ac:dyDescent="0.3">
      <c r="B14" s="106" t="s">
        <v>4</v>
      </c>
      <c r="C14" s="107"/>
      <c r="D14" s="107"/>
      <c r="E14" s="61" t="s">
        <v>10</v>
      </c>
      <c r="F14" s="62" t="s">
        <v>13</v>
      </c>
      <c r="G14" s="3"/>
    </row>
    <row r="15" spans="2:9" ht="66.95" customHeight="1" x14ac:dyDescent="0.3">
      <c r="B15" s="118" t="s">
        <v>2</v>
      </c>
      <c r="C15" s="110"/>
      <c r="D15" s="67" t="s">
        <v>89</v>
      </c>
      <c r="E15" s="5">
        <f>VLOOKUP(D15,'법정부담금, 퇴직금 설명'!A:C,3,0)</f>
        <v>0.1132</v>
      </c>
      <c r="F15" s="41">
        <f>(F12*E15*E12)</f>
        <v>3783144</v>
      </c>
    </row>
    <row r="16" spans="2:9" ht="33.950000000000003" customHeight="1" x14ac:dyDescent="0.3">
      <c r="B16" s="106" t="s">
        <v>1</v>
      </c>
      <c r="C16" s="107"/>
      <c r="D16" s="107"/>
      <c r="E16" s="61" t="s">
        <v>10</v>
      </c>
      <c r="F16" s="62" t="s">
        <v>12</v>
      </c>
    </row>
    <row r="17" spans="2:9" ht="66.95" customHeight="1" x14ac:dyDescent="0.3">
      <c r="B17" s="109" t="s">
        <v>68</v>
      </c>
      <c r="C17" s="110"/>
      <c r="D17" s="68" t="s">
        <v>16</v>
      </c>
      <c r="E17" s="10">
        <f>VLOOKUP(D17,'법정부담금, 퇴직금 설명'!A10:B12,2,0)</f>
        <v>8.3333333333333301E-2</v>
      </c>
      <c r="F17" s="42">
        <f>(F12*E17*E12)</f>
        <v>2784999.9999999991</v>
      </c>
    </row>
    <row r="18" spans="2:9" ht="60" customHeight="1" x14ac:dyDescent="0.3">
      <c r="B18" s="111" t="s">
        <v>83</v>
      </c>
      <c r="C18" s="112"/>
      <c r="D18" s="112"/>
      <c r="E18" s="112"/>
      <c r="F18" s="43">
        <f>(F12*E12)</f>
        <v>33420000</v>
      </c>
    </row>
    <row r="19" spans="2:9" ht="60" customHeight="1" thickBot="1" x14ac:dyDescent="0.35">
      <c r="B19" s="128" t="s">
        <v>88</v>
      </c>
      <c r="C19" s="104"/>
      <c r="D19" s="104"/>
      <c r="E19" s="104"/>
      <c r="F19" s="44">
        <f>(E12*F12)+F15+F17</f>
        <v>39988144</v>
      </c>
    </row>
    <row r="20" spans="2:9" ht="5.0999999999999996" customHeight="1" thickBot="1" x14ac:dyDescent="0.35">
      <c r="F20" s="13"/>
    </row>
    <row r="21" spans="2:9" ht="42" customHeight="1" x14ac:dyDescent="0.3">
      <c r="B21" s="122" t="s">
        <v>60</v>
      </c>
      <c r="C21" s="123"/>
      <c r="D21" s="123"/>
      <c r="E21" s="123"/>
      <c r="F21" s="124"/>
    </row>
    <row r="22" spans="2:9" ht="9.9499999999999993" customHeight="1" x14ac:dyDescent="0.3">
      <c r="B22" s="45"/>
      <c r="C22" s="7"/>
      <c r="D22" s="7"/>
      <c r="E22" s="7"/>
      <c r="F22" s="46"/>
    </row>
    <row r="23" spans="2:9" ht="42" customHeight="1" x14ac:dyDescent="0.3">
      <c r="B23" s="45"/>
      <c r="C23" s="7"/>
      <c r="D23" s="57" t="s">
        <v>21</v>
      </c>
      <c r="E23" s="69" t="str">
        <f>F3</f>
        <v>김중앙</v>
      </c>
      <c r="F23" s="63" t="s">
        <v>22</v>
      </c>
    </row>
    <row r="24" spans="2:9" ht="42" customHeight="1" x14ac:dyDescent="0.3">
      <c r="B24" s="47"/>
      <c r="C24" s="48"/>
      <c r="D24" s="57" t="s">
        <v>15</v>
      </c>
      <c r="E24" s="69" t="str">
        <f>F4</f>
        <v>박중앙</v>
      </c>
      <c r="F24" s="63" t="s">
        <v>22</v>
      </c>
    </row>
    <row r="25" spans="2:9" ht="9.9499999999999993" customHeight="1" x14ac:dyDescent="0.3">
      <c r="B25" s="47"/>
      <c r="C25" s="48"/>
      <c r="D25" s="121"/>
      <c r="E25" s="121"/>
      <c r="F25" s="49"/>
    </row>
    <row r="26" spans="2:9" ht="27.75" customHeight="1" x14ac:dyDescent="0.3">
      <c r="B26" s="50" t="s">
        <v>41</v>
      </c>
      <c r="C26" s="12"/>
      <c r="D26" s="12"/>
      <c r="E26" s="12"/>
      <c r="F26" s="51"/>
    </row>
    <row r="27" spans="2:9" ht="27.75" customHeight="1" thickBot="1" x14ac:dyDescent="0.35">
      <c r="B27" s="52" t="s">
        <v>42</v>
      </c>
      <c r="C27" s="53"/>
      <c r="D27" s="53"/>
      <c r="E27" s="53"/>
      <c r="F27" s="54"/>
    </row>
    <row r="28" spans="2:9" ht="5.0999999999999996" customHeight="1" x14ac:dyDescent="0.3">
      <c r="B28" s="120"/>
      <c r="C28" s="120"/>
      <c r="D28" s="120"/>
      <c r="E28" s="120"/>
      <c r="F28" s="120"/>
      <c r="G28" s="120"/>
      <c r="H28" s="120"/>
      <c r="I28" s="120"/>
    </row>
    <row r="29" spans="2:9" ht="36" customHeight="1" x14ac:dyDescent="0.7">
      <c r="B29" s="102" t="s">
        <v>3</v>
      </c>
      <c r="C29" s="102"/>
      <c r="D29" s="102"/>
      <c r="E29" s="102"/>
      <c r="F29" s="102"/>
      <c r="G29" s="11"/>
      <c r="H29" s="11"/>
      <c r="I29" s="11"/>
    </row>
  </sheetData>
  <mergeCells count="21">
    <mergeCell ref="D25:E25"/>
    <mergeCell ref="B28:I28"/>
    <mergeCell ref="B29:F29"/>
    <mergeCell ref="B14:D14"/>
    <mergeCell ref="B15:C15"/>
    <mergeCell ref="B16:D16"/>
    <mergeCell ref="B17:C17"/>
    <mergeCell ref="B18:E18"/>
    <mergeCell ref="B19:E19"/>
    <mergeCell ref="B1:F1"/>
    <mergeCell ref="B21:F21"/>
    <mergeCell ref="B11:D11"/>
    <mergeCell ref="B12:B13"/>
    <mergeCell ref="E12:E13"/>
    <mergeCell ref="F12:F13"/>
    <mergeCell ref="D3:E3"/>
    <mergeCell ref="D4:E4"/>
    <mergeCell ref="B6:D6"/>
    <mergeCell ref="B7:D7"/>
    <mergeCell ref="E7:F7"/>
    <mergeCell ref="B9:E9"/>
  </mergeCells>
  <phoneticPr fontId="3" type="noConversion"/>
  <printOptions horizontalCentered="1" verticalCentered="1"/>
  <pageMargins left="0.25" right="0.25" top="0.75" bottom="0.75" header="0.3" footer="0.3"/>
  <pageSetup paperSize="9" scale="7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F227A1C-D460-4389-9F48-97988E5E5635}">
          <x14:formula1>
            <xm:f>'법정부담금, 퇴직금 설명'!$A$16:$A$17</xm:f>
          </x14:formula1>
          <xm:sqref>E7:F7</xm:sqref>
        </x14:dataValidation>
        <x14:dataValidation type="list" allowBlank="1" showInputMessage="1" showErrorMessage="1" xr:uid="{12190AA7-6FA0-4628-AA99-478AEFDC854B}">
          <x14:formula1>
            <xm:f>'법정부담금, 퇴직금 설명'!$A$11:$A$12</xm:f>
          </x14:formula1>
          <xm:sqref>D17</xm:sqref>
        </x14:dataValidation>
        <x14:dataValidation type="list" allowBlank="1" showInputMessage="1" showErrorMessage="1" xr:uid="{F3853A6D-766A-44AC-AAFC-A066BF466AAD}">
          <x14:formula1>
            <xm:f>'법정부담금, 퇴직금 설명'!$A$3:$A$7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9BCF2-F661-44DC-AFF2-D3FC145C8BBC}">
  <dimension ref="A1:D17"/>
  <sheetViews>
    <sheetView zoomScale="85" zoomScaleNormal="85" workbookViewId="0"/>
  </sheetViews>
  <sheetFormatPr defaultRowHeight="16.5" x14ac:dyDescent="0.3"/>
  <cols>
    <col min="1" max="2" width="42.25" customWidth="1"/>
    <col min="3" max="3" width="12.5" customWidth="1"/>
    <col min="4" max="4" width="61.25" customWidth="1"/>
  </cols>
  <sheetData>
    <row r="1" spans="1:4" ht="39.950000000000003" customHeight="1" x14ac:dyDescent="0.3">
      <c r="A1" s="19" t="s">
        <v>27</v>
      </c>
    </row>
    <row r="2" spans="1:4" ht="24.95" customHeight="1" x14ac:dyDescent="0.3">
      <c r="A2" s="4" t="s">
        <v>5</v>
      </c>
      <c r="B2" s="4" t="s">
        <v>6</v>
      </c>
      <c r="C2" s="4" t="s">
        <v>61</v>
      </c>
      <c r="D2" s="4" t="s">
        <v>14</v>
      </c>
    </row>
    <row r="3" spans="1:4" ht="24.95" customHeight="1" x14ac:dyDescent="0.3">
      <c r="A3" s="71" t="s">
        <v>90</v>
      </c>
      <c r="B3" s="71" t="s">
        <v>119</v>
      </c>
      <c r="C3" s="77">
        <v>0.1132</v>
      </c>
      <c r="D3" s="72"/>
    </row>
    <row r="4" spans="1:4" ht="24.95" customHeight="1" x14ac:dyDescent="0.3">
      <c r="A4" s="73" t="s">
        <v>91</v>
      </c>
      <c r="B4" s="71" t="s">
        <v>120</v>
      </c>
      <c r="C4" s="77">
        <v>7.22E-2</v>
      </c>
      <c r="D4" s="72"/>
    </row>
    <row r="5" spans="1:4" ht="24.95" customHeight="1" x14ac:dyDescent="0.3">
      <c r="A5" s="73" t="s">
        <v>92</v>
      </c>
      <c r="B5" s="71" t="s">
        <v>121</v>
      </c>
      <c r="C5" s="77">
        <v>2.52E-2</v>
      </c>
      <c r="D5" s="72"/>
    </row>
    <row r="6" spans="1:4" ht="24.95" customHeight="1" x14ac:dyDescent="0.3">
      <c r="A6" s="71" t="s">
        <v>8</v>
      </c>
      <c r="B6" s="71" t="s">
        <v>118</v>
      </c>
      <c r="C6" s="77">
        <v>9.7699999999999995E-2</v>
      </c>
      <c r="D6" s="72"/>
    </row>
    <row r="7" spans="1:4" ht="112.15" customHeight="1" x14ac:dyDescent="0.3">
      <c r="A7" s="71" t="s">
        <v>7</v>
      </c>
      <c r="B7" s="71" t="s">
        <v>122</v>
      </c>
      <c r="C7" s="77">
        <v>4.9700000000000001E-2</v>
      </c>
      <c r="D7" s="74" t="s">
        <v>112</v>
      </c>
    </row>
    <row r="8" spans="1:4" ht="16.5" customHeight="1" x14ac:dyDescent="0.3"/>
    <row r="9" spans="1:4" ht="39.950000000000003" customHeight="1" x14ac:dyDescent="0.3">
      <c r="A9" s="19" t="s">
        <v>29</v>
      </c>
    </row>
    <row r="10" spans="1:4" ht="24.95" customHeight="1" x14ac:dyDescent="0.3">
      <c r="A10" s="4" t="s">
        <v>19</v>
      </c>
      <c r="B10" s="4" t="s">
        <v>20</v>
      </c>
    </row>
    <row r="11" spans="1:4" ht="24.95" customHeight="1" x14ac:dyDescent="0.3">
      <c r="A11" s="71" t="s">
        <v>17</v>
      </c>
      <c r="B11" s="75">
        <v>8.3333333333333301E-2</v>
      </c>
    </row>
    <row r="12" spans="1:4" ht="24.95" customHeight="1" x14ac:dyDescent="0.3">
      <c r="A12" s="71" t="s">
        <v>18</v>
      </c>
      <c r="B12" s="75">
        <v>0</v>
      </c>
    </row>
    <row r="13" spans="1:4" ht="16.5" customHeight="1" x14ac:dyDescent="0.3"/>
    <row r="14" spans="1:4" ht="39.950000000000003" customHeight="1" x14ac:dyDescent="0.3">
      <c r="A14" s="19" t="s">
        <v>80</v>
      </c>
    </row>
    <row r="15" spans="1:4" ht="24.95" customHeight="1" x14ac:dyDescent="0.3">
      <c r="A15" s="4" t="s">
        <v>81</v>
      </c>
      <c r="B15" s="4" t="s">
        <v>14</v>
      </c>
    </row>
    <row r="16" spans="1:4" ht="24.95" customHeight="1" x14ac:dyDescent="0.3">
      <c r="A16" s="71" t="s">
        <v>26</v>
      </c>
      <c r="B16" s="75" t="s">
        <v>26</v>
      </c>
    </row>
    <row r="17" spans="1:2" ht="24.95" customHeight="1" x14ac:dyDescent="0.3">
      <c r="A17" s="71" t="s">
        <v>100</v>
      </c>
      <c r="B17" s="75" t="s">
        <v>79</v>
      </c>
    </row>
  </sheetData>
  <phoneticPr fontId="3" type="noConversion"/>
  <pageMargins left="0.7" right="0.7" top="0.75" bottom="0.75" header="0.3" footer="0.3"/>
  <pageSetup paperSize="9" scale="51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A4CF4-9FDF-4B64-BE57-95CB7C901D10}">
  <sheetPr>
    <tabColor rgb="FF00B0F0"/>
    <pageSetUpPr fitToPage="1"/>
  </sheetPr>
  <dimension ref="B1:U22"/>
  <sheetViews>
    <sheetView zoomScale="85" zoomScaleNormal="85" workbookViewId="0">
      <selection activeCell="B1" sqref="B1:H1"/>
    </sheetView>
  </sheetViews>
  <sheetFormatPr defaultRowHeight="16.5" x14ac:dyDescent="0.3"/>
  <cols>
    <col min="1" max="1" width="2.625" customWidth="1"/>
    <col min="2" max="4" width="17.875" customWidth="1"/>
    <col min="5" max="8" width="11.5" customWidth="1"/>
    <col min="9" max="9" width="2.625" customWidth="1"/>
    <col min="10" max="10" width="23.375" customWidth="1"/>
    <col min="11" max="11" width="11.5" customWidth="1"/>
    <col min="12" max="12" width="23.375" customWidth="1"/>
    <col min="13" max="13" width="11.5" customWidth="1"/>
    <col min="14" max="14" width="2.625" customWidth="1"/>
    <col min="15" max="16" width="19.125" customWidth="1"/>
    <col min="17" max="17" width="17.25" customWidth="1"/>
    <col min="18" max="21" width="8.75" customWidth="1"/>
  </cols>
  <sheetData>
    <row r="1" spans="2:21" ht="45" customHeight="1" thickBot="1" x14ac:dyDescent="0.35">
      <c r="B1" s="133" t="s">
        <v>99</v>
      </c>
      <c r="C1" s="133"/>
      <c r="D1" s="133"/>
      <c r="E1" s="133"/>
      <c r="F1" s="133"/>
      <c r="G1" s="133"/>
      <c r="H1" s="133"/>
      <c r="J1" s="136" t="s">
        <v>43</v>
      </c>
      <c r="K1" s="136"/>
      <c r="L1" s="136"/>
      <c r="M1" s="136"/>
      <c r="O1" s="133" t="s">
        <v>65</v>
      </c>
      <c r="P1" s="133"/>
      <c r="Q1" s="133"/>
      <c r="R1" s="133"/>
      <c r="S1" s="133"/>
      <c r="T1" s="133"/>
      <c r="U1" s="133"/>
    </row>
    <row r="2" spans="2:21" ht="33.75" thickBot="1" x14ac:dyDescent="0.35">
      <c r="B2" s="20" t="s">
        <v>95</v>
      </c>
      <c r="C2" s="21" t="s">
        <v>44</v>
      </c>
      <c r="D2" s="22" t="s">
        <v>96</v>
      </c>
      <c r="E2" s="22" t="s">
        <v>45</v>
      </c>
      <c r="F2" s="22" t="s">
        <v>46</v>
      </c>
      <c r="G2" s="22" t="s">
        <v>47</v>
      </c>
      <c r="H2" s="23" t="s">
        <v>48</v>
      </c>
      <c r="J2" s="137" t="s">
        <v>113</v>
      </c>
      <c r="K2" s="138"/>
      <c r="L2" s="139" t="s">
        <v>114</v>
      </c>
      <c r="M2" s="140"/>
      <c r="O2" s="27" t="s">
        <v>64</v>
      </c>
      <c r="P2" s="21" t="s">
        <v>67</v>
      </c>
      <c r="Q2" s="21" t="s">
        <v>66</v>
      </c>
      <c r="R2" s="21" t="s">
        <v>54</v>
      </c>
      <c r="S2" s="21" t="s">
        <v>55</v>
      </c>
      <c r="T2" s="21" t="s">
        <v>56</v>
      </c>
      <c r="U2" s="28" t="s">
        <v>57</v>
      </c>
    </row>
    <row r="3" spans="2:21" ht="17.25" customHeight="1" thickTop="1" thickBot="1" x14ac:dyDescent="0.35">
      <c r="B3" s="141" t="s">
        <v>87</v>
      </c>
      <c r="C3" s="29" t="s">
        <v>85</v>
      </c>
      <c r="D3" s="86">
        <v>6000000</v>
      </c>
      <c r="E3" s="14">
        <f>D3</f>
        <v>6000000</v>
      </c>
      <c r="F3" s="14">
        <f>D3/8*6</f>
        <v>4500000</v>
      </c>
      <c r="G3" s="14">
        <f>D3/2</f>
        <v>3000000</v>
      </c>
      <c r="H3" s="30">
        <f>D3/8*2</f>
        <v>1500000</v>
      </c>
      <c r="J3" s="92" t="s">
        <v>49</v>
      </c>
      <c r="K3" s="93" t="s">
        <v>50</v>
      </c>
      <c r="L3" s="94" t="s">
        <v>49</v>
      </c>
      <c r="M3" s="95" t="s">
        <v>50</v>
      </c>
      <c r="O3" s="24" t="s">
        <v>62</v>
      </c>
      <c r="P3" s="25" t="s">
        <v>58</v>
      </c>
      <c r="Q3" s="25" t="s">
        <v>123</v>
      </c>
      <c r="R3" s="25" t="s">
        <v>59</v>
      </c>
      <c r="S3" s="25" t="s">
        <v>59</v>
      </c>
      <c r="T3" s="25" t="s">
        <v>59</v>
      </c>
      <c r="U3" s="26" t="s">
        <v>59</v>
      </c>
    </row>
    <row r="4" spans="2:21" ht="17.25" customHeight="1" thickTop="1" x14ac:dyDescent="0.3">
      <c r="B4" s="129"/>
      <c r="C4" s="31" t="s">
        <v>86</v>
      </c>
      <c r="D4" s="87">
        <v>4500000</v>
      </c>
      <c r="E4" s="15">
        <f>D4</f>
        <v>4500000</v>
      </c>
      <c r="F4" s="15">
        <f t="shared" ref="F4:F5" si="0">D4/8*6</f>
        <v>3375000</v>
      </c>
      <c r="G4" s="15">
        <f t="shared" ref="G4:G5" si="1">D4/2</f>
        <v>2250000</v>
      </c>
      <c r="H4" s="32">
        <f t="shared" ref="H4:H5" si="2">D4/8*2</f>
        <v>1125000</v>
      </c>
      <c r="J4" s="96" t="s">
        <v>103</v>
      </c>
      <c r="K4" s="83">
        <v>270810</v>
      </c>
      <c r="L4" s="97" t="s">
        <v>78</v>
      </c>
      <c r="M4" s="80">
        <v>278640</v>
      </c>
      <c r="O4" s="134" t="s">
        <v>63</v>
      </c>
      <c r="P4" s="35" t="s">
        <v>93</v>
      </c>
      <c r="Q4" s="35" t="s">
        <v>124</v>
      </c>
      <c r="R4" s="35"/>
      <c r="S4" s="35" t="s">
        <v>59</v>
      </c>
      <c r="T4" s="35" t="s">
        <v>59</v>
      </c>
      <c r="U4" s="39" t="s">
        <v>59</v>
      </c>
    </row>
    <row r="5" spans="2:21" ht="17.25" customHeight="1" thickBot="1" x14ac:dyDescent="0.35">
      <c r="B5" s="129"/>
      <c r="C5" s="33" t="s">
        <v>111</v>
      </c>
      <c r="D5" s="88">
        <v>4000000</v>
      </c>
      <c r="E5" s="16">
        <f>D5</f>
        <v>4000000</v>
      </c>
      <c r="F5" s="16">
        <f t="shared" si="0"/>
        <v>3000000</v>
      </c>
      <c r="G5" s="16">
        <f t="shared" si="1"/>
        <v>2000000</v>
      </c>
      <c r="H5" s="34">
        <f t="shared" si="2"/>
        <v>1000000</v>
      </c>
      <c r="J5" s="96" t="s">
        <v>104</v>
      </c>
      <c r="K5" s="83">
        <v>531590</v>
      </c>
      <c r="L5" s="97" t="s">
        <v>71</v>
      </c>
      <c r="M5" s="80">
        <v>546960</v>
      </c>
      <c r="O5" s="135"/>
      <c r="P5" s="38" t="s">
        <v>94</v>
      </c>
      <c r="Q5" s="38" t="s">
        <v>125</v>
      </c>
      <c r="R5" s="38"/>
      <c r="S5" s="38"/>
      <c r="T5" s="38" t="s">
        <v>59</v>
      </c>
      <c r="U5" s="40" t="s">
        <v>59</v>
      </c>
    </row>
    <row r="6" spans="2:21" ht="17.25" customHeight="1" x14ac:dyDescent="0.3">
      <c r="B6" s="144" t="s">
        <v>70</v>
      </c>
      <c r="C6" s="142" t="s">
        <v>51</v>
      </c>
      <c r="D6" s="145">
        <v>3500000</v>
      </c>
      <c r="E6" s="147">
        <f>D6</f>
        <v>3500000</v>
      </c>
      <c r="F6" s="147">
        <f>D6/8*6</f>
        <v>2625000</v>
      </c>
      <c r="G6" s="147">
        <f>D6/2</f>
        <v>1750000</v>
      </c>
      <c r="H6" s="149">
        <f>D6/8*2</f>
        <v>875000</v>
      </c>
      <c r="J6" s="98" t="s">
        <v>105</v>
      </c>
      <c r="K6" s="84">
        <v>792370</v>
      </c>
      <c r="L6" s="99" t="s">
        <v>72</v>
      </c>
      <c r="M6" s="81">
        <v>815280</v>
      </c>
      <c r="O6" s="79"/>
      <c r="P6" s="78"/>
      <c r="Q6" s="78"/>
      <c r="R6" s="78"/>
      <c r="S6" s="78"/>
      <c r="T6" s="78"/>
      <c r="U6" s="78"/>
    </row>
    <row r="7" spans="2:21" ht="17.25" customHeight="1" x14ac:dyDescent="0.3">
      <c r="B7" s="141"/>
      <c r="C7" s="143"/>
      <c r="D7" s="146"/>
      <c r="E7" s="148"/>
      <c r="F7" s="148"/>
      <c r="G7" s="148"/>
      <c r="H7" s="150"/>
      <c r="J7" s="98" t="s">
        <v>106</v>
      </c>
      <c r="K7" s="84">
        <v>1053150</v>
      </c>
      <c r="L7" s="99" t="s">
        <v>73</v>
      </c>
      <c r="M7" s="81">
        <v>1083600</v>
      </c>
    </row>
    <row r="8" spans="2:21" ht="17.25" customHeight="1" x14ac:dyDescent="0.3">
      <c r="B8" s="129" t="s">
        <v>52</v>
      </c>
      <c r="C8" s="35" t="s">
        <v>97</v>
      </c>
      <c r="D8" s="89">
        <v>3000000</v>
      </c>
      <c r="E8" s="36">
        <f>D8</f>
        <v>3000000</v>
      </c>
      <c r="F8" s="36">
        <f>D8/8*6</f>
        <v>2250000</v>
      </c>
      <c r="G8" s="36">
        <f>D8/2</f>
        <v>1500000</v>
      </c>
      <c r="H8" s="37">
        <f>D8/8*2</f>
        <v>750000</v>
      </c>
      <c r="J8" s="98" t="s">
        <v>107</v>
      </c>
      <c r="K8" s="84">
        <v>1313930</v>
      </c>
      <c r="L8" s="99" t="s">
        <v>74</v>
      </c>
      <c r="M8" s="81">
        <v>1351920</v>
      </c>
    </row>
    <row r="9" spans="2:21" ht="17.25" customHeight="1" x14ac:dyDescent="0.3">
      <c r="B9" s="129"/>
      <c r="C9" s="31" t="s">
        <v>98</v>
      </c>
      <c r="D9" s="87">
        <v>2500000</v>
      </c>
      <c r="E9" s="15">
        <f>D9</f>
        <v>2500000</v>
      </c>
      <c r="F9" s="15">
        <f>D9/8*6</f>
        <v>1875000</v>
      </c>
      <c r="G9" s="15">
        <f>D9/2</f>
        <v>1250000</v>
      </c>
      <c r="H9" s="32">
        <f>D9/8*2</f>
        <v>625000</v>
      </c>
      <c r="J9" s="98" t="s">
        <v>108</v>
      </c>
      <c r="K9" s="84">
        <v>1574710</v>
      </c>
      <c r="L9" s="99" t="s">
        <v>75</v>
      </c>
      <c r="M9" s="81">
        <v>1620240</v>
      </c>
    </row>
    <row r="10" spans="2:21" ht="17.25" customHeight="1" thickBot="1" x14ac:dyDescent="0.35">
      <c r="B10" s="130"/>
      <c r="C10" s="91" t="s">
        <v>115</v>
      </c>
      <c r="D10" s="90">
        <v>1300000</v>
      </c>
      <c r="E10" s="131" t="s">
        <v>84</v>
      </c>
      <c r="F10" s="131"/>
      <c r="G10" s="131"/>
      <c r="H10" s="132"/>
      <c r="J10" s="98" t="s">
        <v>109</v>
      </c>
      <c r="K10" s="84">
        <v>1835490</v>
      </c>
      <c r="L10" s="99" t="s">
        <v>76</v>
      </c>
      <c r="M10" s="81">
        <v>1888560</v>
      </c>
    </row>
    <row r="11" spans="2:21" ht="17.25" customHeight="1" thickBot="1" x14ac:dyDescent="0.35">
      <c r="J11" s="100" t="s">
        <v>110</v>
      </c>
      <c r="K11" s="85">
        <v>2096270</v>
      </c>
      <c r="L11" s="101" t="s">
        <v>77</v>
      </c>
      <c r="M11" s="82">
        <v>2156880</v>
      </c>
    </row>
    <row r="12" spans="2:21" ht="17.100000000000001" customHeight="1" x14ac:dyDescent="0.3">
      <c r="B12" t="s">
        <v>53</v>
      </c>
    </row>
    <row r="13" spans="2:21" ht="17.100000000000001" customHeight="1" x14ac:dyDescent="0.3">
      <c r="B13" t="s">
        <v>116</v>
      </c>
      <c r="F13" s="17"/>
    </row>
    <row r="14" spans="2:21" ht="17.100000000000001" customHeight="1" x14ac:dyDescent="0.3"/>
    <row r="15" spans="2:21" x14ac:dyDescent="0.3">
      <c r="K15" s="18"/>
      <c r="L15" s="18"/>
    </row>
    <row r="16" spans="2:21" x14ac:dyDescent="0.3">
      <c r="K16" s="18"/>
      <c r="L16" s="18"/>
    </row>
    <row r="17" spans="11:12" x14ac:dyDescent="0.3">
      <c r="K17" s="18"/>
      <c r="L17" s="18"/>
    </row>
    <row r="18" spans="11:12" x14ac:dyDescent="0.3">
      <c r="K18" s="18"/>
      <c r="L18" s="18"/>
    </row>
    <row r="19" spans="11:12" x14ac:dyDescent="0.3">
      <c r="K19" s="18"/>
      <c r="L19" s="18"/>
    </row>
    <row r="20" spans="11:12" x14ac:dyDescent="0.3">
      <c r="K20" s="18"/>
      <c r="L20" s="18"/>
    </row>
    <row r="21" spans="11:12" x14ac:dyDescent="0.3">
      <c r="K21" s="18"/>
      <c r="L21" s="18"/>
    </row>
    <row r="22" spans="11:12" x14ac:dyDescent="0.3">
      <c r="K22" s="18"/>
      <c r="L22" s="18"/>
    </row>
  </sheetData>
  <mergeCells count="16">
    <mergeCell ref="B8:B10"/>
    <mergeCell ref="E10:H10"/>
    <mergeCell ref="O1:U1"/>
    <mergeCell ref="O4:O5"/>
    <mergeCell ref="B1:H1"/>
    <mergeCell ref="J1:M1"/>
    <mergeCell ref="J2:K2"/>
    <mergeCell ref="L2:M2"/>
    <mergeCell ref="B3:B5"/>
    <mergeCell ref="C6:C7"/>
    <mergeCell ref="B6:B7"/>
    <mergeCell ref="D6:D7"/>
    <mergeCell ref="E6:E7"/>
    <mergeCell ref="F6:F7"/>
    <mergeCell ref="G6:G7"/>
    <mergeCell ref="H6:H7"/>
  </mergeCells>
  <phoneticPr fontId="3" type="noConversion"/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임금내역표(통합)_월 급여 기준</vt:lpstr>
      <vt:lpstr>임금내역표(통합)_총 인건비 예산 기준</vt:lpstr>
      <vt:lpstr>법정부담금, 퇴직금 설명</vt:lpstr>
      <vt:lpstr>주당 근무시간 계산표</vt:lpstr>
      <vt:lpstr>'임금내역표(통합)_월 급여 기준'!Print_Area</vt:lpstr>
      <vt:lpstr>'임금내역표(통합)_총 인건비 예산 기준'!Print_Area</vt:lpstr>
      <vt:lpstr>'주당 근무시간 계산표'!Print_Area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yerin</dc:creator>
  <cp:lastModifiedBy>조유나(산학협력단 경영지원팀)</cp:lastModifiedBy>
  <cp:lastPrinted>2021-12-30T06:10:26Z</cp:lastPrinted>
  <dcterms:created xsi:type="dcterms:W3CDTF">2020-02-06T01:47:02Z</dcterms:created>
  <dcterms:modified xsi:type="dcterms:W3CDTF">2026-01-02T03:43:39Z</dcterms:modified>
</cp:coreProperties>
</file>